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E:\DAVIDE_Corona_Virus_2021_2022\PNRR\modelli_da_approvare\"/>
    </mc:Choice>
  </mc:AlternateContent>
  <bookViews>
    <workbookView xWindow="1260" yWindow="4455" windowWidth="28800" windowHeight="12420" tabRatio="725"/>
  </bookViews>
  <sheets>
    <sheet name="Prospetto economico generale" sheetId="3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'Prospetto economico generale'!$B$3:$J$45</definedName>
    <definedName name="AstaIdro_New">#REF!</definedName>
    <definedName name="CassettaStaz_New">#REF!</definedName>
    <definedName name="Cavi_FT">#REF!</definedName>
    <definedName name="Cavi_INT">#REF!</definedName>
    <definedName name="CF_IntOrd">'[1]TAB-B_Computo_Centri_SARPAM'!$D$14</definedName>
    <definedName name="CF_Perc_Str">'[1]TAB-B_Computo_Centri_SARPAM'!$L$14</definedName>
    <definedName name="COM">'[2]Incentivi-Ripartizione'!$E$28</definedName>
    <definedName name="Costo_Annuo_MO" localSheetId="0">'[2]Analisi prezzi Manutenzione'!#REF!</definedName>
    <definedName name="Costo_Annuo_MO">#REF!</definedName>
    <definedName name="Costo_medio_annuo" localSheetId="0">'[2]Analisi prezzi Manutenzione'!$F$43</definedName>
    <definedName name="Costo_medio_annuo">#REF!</definedName>
    <definedName name="Costo_mens_Manutenzione" localSheetId="0">'[2]Analisi prezzi Manutenzione'!#REF!</definedName>
    <definedName name="Costo_mens_Manutenzione">#REF!</definedName>
    <definedName name="Costo_Mes_SupOnSite" localSheetId="0">'[2]Analisi prezzi Manutenzione'!#REF!</definedName>
    <definedName name="Costo_Mes_SupOnSite">#REF!</definedName>
    <definedName name="CPA">'[2]Incentivi-Ripartizione'!$H$28</definedName>
    <definedName name="CPE">'[2]Incentivi-Ripartizione'!$H$29</definedName>
    <definedName name="CPP">'[2]Incentivi-Ripartizione'!$H$27</definedName>
    <definedName name="CR_IntOrd">'[1]TAB-B_Computo_Centri_SARPAM'!$F$16</definedName>
    <definedName name="CR_Perc_Str">'[1]TAB-B_Computo_Centri_SARPAM'!$L$16</definedName>
    <definedName name="CSA">'[2]Incentivi-Ripartizione'!$I$28</definedName>
    <definedName name="CSE">'[2]Incentivi-Ripartizione'!$I$29</definedName>
    <definedName name="CSP">'[2]Incentivi-Ripartizione'!$I$27</definedName>
    <definedName name="D_P2">#REF!</definedName>
    <definedName name="D_P5">#REF!</definedName>
    <definedName name="D_P8">#REF!</definedName>
    <definedName name="D_SI">#REF!</definedName>
    <definedName name="D_ST">#REF!</definedName>
    <definedName name="DE">'[2]Incentivi-Ripartizione'!$F$29</definedName>
    <definedName name="DL_New">#REF!</definedName>
    <definedName name="Dt_StartMS">'[3]TAB-A_Computo_Stazioni_STR'!$E$5</definedName>
    <definedName name="El_Prezzi">#REF!</definedName>
    <definedName name="Fond_Palo_PP_New">#REF!</definedName>
    <definedName name="Fond_Palo_Staz_New">#REF!</definedName>
    <definedName name="GrAlim_New">#REF!</definedName>
    <definedName name="I_CEA">'[2]Incentivi-Ripartizione'!$D$73</definedName>
    <definedName name="I_CEE">'[2]Incentivi-Ripartizione'!$D$65</definedName>
    <definedName name="I_CEP">'[2]Incentivi-Ripartizione'!$D$51</definedName>
    <definedName name="I_COM">'[2]Incentivi-Ripartizione'!$D$53</definedName>
    <definedName name="I_CPA">'[2]Incentivi-Ripartizione'!$D$69</definedName>
    <definedName name="I_CPE">'[2]Incentivi-Ripartizione'!$D$61</definedName>
    <definedName name="I_CPP">'[2]Incentivi-Ripartizione'!$D$47</definedName>
    <definedName name="I_CSA">'[2]Incentivi-Ripartizione'!$D$71</definedName>
    <definedName name="I_CSE">'[2]Incentivi-Ripartizione'!$D$63</definedName>
    <definedName name="I_CSP">'[2]Incentivi-Ripartizione'!$D$49</definedName>
    <definedName name="I_DE">'[2]Incentivi-Ripartizione'!$D$57</definedName>
    <definedName name="I_RUP_A">'[2]Incentivi-Ripartizione'!$D$67</definedName>
    <definedName name="I_RUP_E">'[2]Incentivi-Ripartizione'!$D$55</definedName>
    <definedName name="I_RUP_P">'[2]Incentivi-Ripartizione'!$D$45</definedName>
    <definedName name="I_VRE">'[2]Incentivi-Ripartizione'!$D$59</definedName>
    <definedName name="Imp_BA_SIRTEV">'[2]Incentivi-Ripartizione'!$B$38</definedName>
    <definedName name="Imp_BaseAsta">'[2]Incentivi-Ripartizione'!$B$11</definedName>
    <definedName name="IMP_Scale">'[1]Raffronto MO'!$D$5</definedName>
    <definedName name="Importo_Stazioni">'[1]TAB-A_Computo_Stazioni_STR'!$I$15:$I$184</definedName>
    <definedName name="Incentivo_Tot">'[2]Incentivi-Ripartizione'!$B$15</definedName>
    <definedName name="LVIdro_New">#REF!</definedName>
    <definedName name="MisQRadarOrd">'[3]TAB-A_Computo_Stazioni_ORD'!$P$11</definedName>
    <definedName name="N_3G">#REF!</definedName>
    <definedName name="N_A_G">#REF!</definedName>
    <definedName name="N_A_R">#REF!</definedName>
    <definedName name="N_A_RG">#REF!</definedName>
    <definedName name="N_A54">#REF!</definedName>
    <definedName name="N_A75">#REF!</definedName>
    <definedName name="N_AI_1">#REF!</definedName>
    <definedName name="N_AI_1n">#REF!</definedName>
    <definedName name="N_AIS_R">#REF!</definedName>
    <definedName name="N_AIS_S">#REF!</definedName>
    <definedName name="N_AMDS">#REF!</definedName>
    <definedName name="N_ATC_S">#REF!</definedName>
    <definedName name="N_ATSO">#REF!</definedName>
    <definedName name="N_B">#REF!</definedName>
    <definedName name="N_B_R">#REF!</definedName>
    <definedName name="N_BAR">#REF!</definedName>
    <definedName name="N_BAT110">#REF!</definedName>
    <definedName name="N_BAT18">#REF!</definedName>
    <definedName name="N_BAT45">#REF!</definedName>
    <definedName name="N_BAT55">#REF!</definedName>
    <definedName name="N_BAT70">#REF!</definedName>
    <definedName name="N_BAT9">#REF!</definedName>
    <definedName name="N_CET">#REF!</definedName>
    <definedName name="N_CFT">#REF!</definedName>
    <definedName name="N_CI">#REF!</definedName>
    <definedName name="N_DL_A">#REF!</definedName>
    <definedName name="N_DL_B">#REF!</definedName>
    <definedName name="N_DSP">#REF!</definedName>
    <definedName name="N_FB">#REF!</definedName>
    <definedName name="N_I">#REF!</definedName>
    <definedName name="N_IC">#REF!</definedName>
    <definedName name="N_IRN">#REF!</definedName>
    <definedName name="N_KO">#REF!</definedName>
    <definedName name="N_LN">#REF!</definedName>
    <definedName name="N_LVPZS">#REF!</definedName>
    <definedName name="N_LVPZT">#REF!</definedName>
    <definedName name="N_LVR20">#REF!</definedName>
    <definedName name="N_LVR30">#REF!</definedName>
    <definedName name="N_LVR5">#REF!</definedName>
    <definedName name="N_LVR8">#REF!</definedName>
    <definedName name="N_LVU12">#REF!</definedName>
    <definedName name="N_MPE">#REF!</definedName>
    <definedName name="N_MPO">#REF!</definedName>
    <definedName name="N_MV_TB">#REF!</definedName>
    <definedName name="N_MV_TF">#REF!</definedName>
    <definedName name="N_MV_TP">#REF!</definedName>
    <definedName name="N_N1">#REF!</definedName>
    <definedName name="N_N2">#REF!</definedName>
    <definedName name="N_NIVO">#REF!</definedName>
    <definedName name="N_P2">#REF!</definedName>
    <definedName name="N_P5">#REF!</definedName>
    <definedName name="N_PLBS">#REF!</definedName>
    <definedName name="N_PLBSR">#REF!</definedName>
    <definedName name="N_PLPS">#REF!</definedName>
    <definedName name="N_PNIV">#REF!</definedName>
    <definedName name="N_PNR">#REF!</definedName>
    <definedName name="N_PS10">#REF!</definedName>
    <definedName name="N_PS100">#REF!</definedName>
    <definedName name="N_PS25">#REF!</definedName>
    <definedName name="N_PS50">#REF!</definedName>
    <definedName name="N_PTA">#REF!</definedName>
    <definedName name="N_QA">#REF!</definedName>
    <definedName name="N_R">#REF!</definedName>
    <definedName name="N_REC_EA">#REF!</definedName>
    <definedName name="N_REC_GA">#REF!</definedName>
    <definedName name="N_REC_PL">#REF!</definedName>
    <definedName name="N_RETE">#REF!</definedName>
    <definedName name="N_RG">#REF!</definedName>
    <definedName name="N_RR">#REF!</definedName>
    <definedName name="N_RTP">#REF!</definedName>
    <definedName name="N_SF_P">#REF!</definedName>
    <definedName name="N_SF_S">#REF!</definedName>
    <definedName name="N_SF_T">#REF!</definedName>
    <definedName name="N_SF_V">#REF!</definedName>
    <definedName name="N_SM">#REF!</definedName>
    <definedName name="N_STNIV">#REF!</definedName>
    <definedName name="N_TB">#REF!</definedName>
    <definedName name="N_TC">#REF!</definedName>
    <definedName name="N_TCAI">#REF!</definedName>
    <definedName name="N_TF">#REF!</definedName>
    <definedName name="N_TH">#REF!</definedName>
    <definedName name="N_TP">#REF!</definedName>
    <definedName name="N_VDVS">#REF!</definedName>
    <definedName name="N_VDVSN">#REF!</definedName>
    <definedName name="N_VDVSR">#REF!</definedName>
    <definedName name="N_WL">#REF!</definedName>
    <definedName name="N_WS">#REF!</definedName>
    <definedName name="Nivo_New">#REF!</definedName>
    <definedName name="Nolo_CEST">#REF!</definedName>
    <definedName name="Pali_New">#REF!</definedName>
    <definedName name="Pali_Smalt">#REF!</definedName>
    <definedName name="PaliPluvio_New">#REF!</definedName>
    <definedName name="Periodo_Range_SARPAM">'[1]TAB-B_Computo_Centri_SARPAM'!$H$25:$H$34</definedName>
    <definedName name="Pluvio_New">#REF!</definedName>
    <definedName name="Pluvio_Smont">#REF!</definedName>
    <definedName name="Q_Asta_New">#REF!</definedName>
    <definedName name="Quota_Fase_Prg">'[4]Tabella Quote'!$D$7</definedName>
    <definedName name="R_PL">#REF!</definedName>
    <definedName name="R_ST">#REF!</definedName>
    <definedName name="R_TH">#REF!</definedName>
    <definedName name="R_VDVS">#REF!</definedName>
    <definedName name="R_VDVSN">#REF!</definedName>
    <definedName name="R_VDVSR">#REF!</definedName>
    <definedName name="RU">#REF!</definedName>
    <definedName name="S_SI">#REF!</definedName>
    <definedName name="SM_PL">#REF!</definedName>
    <definedName name="SM_TH">#REF!</definedName>
    <definedName name="SP_PL">#REF!</definedName>
    <definedName name="TA_New">#REF!</definedName>
    <definedName name="TA_Smont">#REF!</definedName>
    <definedName name="Tipo_Staz_Range">'[1]TAB-A_Computo_Stazioni_STR'!$D$15:$D$184</definedName>
    <definedName name="TpStaz_New">#REF!</definedName>
    <definedName name="TpStaz_Smalt">#REF!</definedName>
    <definedName name="TxDati_New">#REF!</definedName>
    <definedName name="TXDati_Riprog">#REF!</definedName>
    <definedName name="U_A54">#REF!</definedName>
    <definedName name="U_A75">#REF!</definedName>
    <definedName name="U_I">#REF!</definedName>
    <definedName name="U_IC">#REF!</definedName>
    <definedName name="U_ISP" localSheetId="0">#REF!</definedName>
    <definedName name="U_ISP">#REF!</definedName>
    <definedName name="U_LN">#REF!</definedName>
    <definedName name="U_LVR20">#REF!</definedName>
    <definedName name="U_LVR30">#REF!</definedName>
    <definedName name="U_LVR5">#REF!</definedName>
    <definedName name="U_LVR8">#REF!</definedName>
    <definedName name="U_LVU12">#REF!</definedName>
    <definedName name="U_R">#REF!</definedName>
    <definedName name="U_R_3G">#REF!</definedName>
    <definedName name="U_S3G">#REF!</definedName>
    <definedName name="U_SR">#REF!</definedName>
    <definedName name="U_SRP">#REF!</definedName>
    <definedName name="U_TH">#REF!</definedName>
    <definedName name="U_VDVS">#REF!</definedName>
    <definedName name="U_VDVSN">#REF!</definedName>
    <definedName name="U_VDVSR">#REF!</definedName>
    <definedName name="US_New">#REF!</definedName>
    <definedName name="VRE">'[2]Incentivi-Ripartizione'!$G$29</definedName>
    <definedName name="VVDV_New">#REF!</definedName>
    <definedName name="Webcam_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31" l="1"/>
  <c r="I11" i="31" l="1"/>
  <c r="H12" i="31" l="1"/>
  <c r="I44" i="31"/>
  <c r="I45" i="31" l="1"/>
</calcChain>
</file>

<file path=xl/sharedStrings.xml><?xml version="1.0" encoding="utf-8"?>
<sst xmlns="http://schemas.openxmlformats.org/spreadsheetml/2006/main" count="53" uniqueCount="53">
  <si>
    <t>A - IMPORTO DA APPALTARE</t>
  </si>
  <si>
    <t>A.1</t>
  </si>
  <si>
    <t>A.2</t>
  </si>
  <si>
    <t>B.1</t>
  </si>
  <si>
    <t>B.2</t>
  </si>
  <si>
    <t>B.3</t>
  </si>
  <si>
    <t>C.1</t>
  </si>
  <si>
    <t xml:space="preserve">Spese di pubblicità </t>
  </si>
  <si>
    <t>C.2</t>
  </si>
  <si>
    <t>Contributo ANAC</t>
  </si>
  <si>
    <t>C.3</t>
  </si>
  <si>
    <t>C.4</t>
  </si>
  <si>
    <t>Costi commissione giudicatrice</t>
  </si>
  <si>
    <t>C.5</t>
  </si>
  <si>
    <t>C.6</t>
  </si>
  <si>
    <t>Imprevisti</t>
  </si>
  <si>
    <t>Verifiche di conformità</t>
  </si>
  <si>
    <t>C.7</t>
  </si>
  <si>
    <t>Servizi strumentali</t>
  </si>
  <si>
    <t>C.8</t>
  </si>
  <si>
    <t>C.9</t>
  </si>
  <si>
    <t>TOTALE PROSPETTO ECONOMICO A+B+C</t>
  </si>
  <si>
    <t>TOTALE B</t>
  </si>
  <si>
    <t>TOTALE C</t>
  </si>
  <si>
    <r>
      <t xml:space="preserve">Importo soggetto a ribasso </t>
    </r>
    <r>
      <rPr>
        <b/>
        <u/>
        <sz val="8"/>
        <rFont val="Arial"/>
        <family val="2"/>
      </rPr>
      <t>(al netto di IVA e degli oneri di sicurezza non soggetti a ribasso)</t>
    </r>
    <r>
      <rPr>
        <b/>
        <u/>
        <sz val="12"/>
        <rFont val="Arial"/>
        <family val="2"/>
      </rPr>
      <t>:</t>
    </r>
  </si>
  <si>
    <t>C - ULTERIORI SOMME A DISPOSIZIONE</t>
  </si>
  <si>
    <t>TOTALE A BASE D'ASTA</t>
  </si>
  <si>
    <t>IVA 22% su A1 + A2</t>
  </si>
  <si>
    <t>C.10</t>
  </si>
  <si>
    <t>Procedura per l'acquisizione…..</t>
  </si>
  <si>
    <t>ALLEGATO N……………. - PROSPETTO ECONOMICO GENERALE</t>
  </si>
  <si>
    <r>
      <t xml:space="preserve">Incentivo funzioni tecniche
</t>
    </r>
    <r>
      <rPr>
        <b/>
        <sz val="8"/>
        <rFont val="Arial"/>
        <family val="2"/>
      </rPr>
      <t>(ex-art. 113 D.Lgs. 50/2016 e s.m.i. - calcolato sul totale A)</t>
    </r>
  </si>
  <si>
    <t>Quota parte L.R. 12/2012  (solo per enti terzi)</t>
  </si>
  <si>
    <t>Importo del servizio</t>
  </si>
  <si>
    <t xml:space="preserve">B - IMPORTI DELLE OPZIONI (al netto d'IVA) </t>
  </si>
  <si>
    <t>Oneri per la sicurezza non soggetti a ribasso (DUVRI)</t>
  </si>
  <si>
    <t xml:space="preserve">Ripetizione di prestazioni analoghe - art.  63 co. 5 </t>
  </si>
  <si>
    <t>Clausole contrattuali -  art. 106, co.1 lett.a)</t>
  </si>
  <si>
    <t>B.4</t>
  </si>
  <si>
    <t>Modifiche non sostanziali - art. 106, co.1 lett.e)</t>
  </si>
  <si>
    <t>Rinnovo espresso</t>
  </si>
  <si>
    <t>IVA 22% su B1 + B2 + B3 +B4</t>
  </si>
  <si>
    <t>…………………….</t>
  </si>
  <si>
    <t>Rinnovo contrattuale (art. 3.2 del Bando tipo Anac 1/2021)</t>
  </si>
  <si>
    <t>Proroga tecnica - art. 106 comma 11</t>
  </si>
  <si>
    <t>Supporto al rup - art. 31 del Codice</t>
  </si>
  <si>
    <t>Quinto d'obbligo - art. 106 comma 12 *Secondo l'Anac e parte della giurisprudenza non dovrebbe essere considerato nell'importo stimato</t>
  </si>
  <si>
    <t xml:space="preserve"> </t>
  </si>
  <si>
    <t>Premio accelerazione - *ai sensi dell'art. 50 del D.L. 77/2021</t>
  </si>
  <si>
    <t xml:space="preserve">Spese tecniche </t>
  </si>
  <si>
    <t>Premio o pagamenti in caso di dialogo competitivo - Art. 64</t>
  </si>
  <si>
    <t>Premio o pagamenti in caso di concorsi di progettazione - Artt. 141 e 152</t>
  </si>
  <si>
    <t>Premio o pagamenti in caso di concorso di idee - art.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</si>
</sst>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#,##0.00\ &quot;€&quot;;\-#,##0.00\ &quot;€&quot;"/>
    <numFmt numFmtId="41" formatCode="_-* #,##0_-;\-* #,##0_-;_-* &quot;-&quot;_-;_-@_-"/>
    <numFmt numFmtId="164" formatCode="_-&quot;€&quot;\ * #,##0.00_-;\-&quot;€&quot;\ * #,##0.00_-;_-&quot;€&quot;\ * &quot;-&quot;??_-;_-@_-"/>
    <numFmt numFmtId="165" formatCode="_(&quot;€&quot;* #,##0.00_);_(&quot;€&quot;* \(#,##0.00\);_(&quot;€&quot;* &quot;-&quot;??_);_(@_)"/>
    <numFmt numFmtId="166" formatCode="&quot;€&quot;\ #,##0.00;\-&quot;€&quot;\ #,##0.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b/>
      <u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u/>
      <sz val="12"/>
      <color rgb="FFFFFF00"/>
      <name val="Arial"/>
      <family val="2"/>
    </font>
    <font>
      <b/>
      <sz val="16"/>
      <color theme="0"/>
      <name val="Arial"/>
      <family val="2"/>
    </font>
    <font>
      <sz val="20"/>
      <name val="Arial"/>
      <family val="2"/>
    </font>
    <font>
      <b/>
      <u/>
      <sz val="14"/>
      <color rgb="FFFFFF00"/>
      <name val="Arial"/>
      <family val="2"/>
    </font>
    <font>
      <b/>
      <u/>
      <sz val="12"/>
      <color theme="0"/>
      <name val="Arial"/>
      <family val="2"/>
    </font>
    <font>
      <b/>
      <u/>
      <sz val="8"/>
      <name val="Arial"/>
      <family val="2"/>
    </font>
    <font>
      <b/>
      <sz val="26"/>
      <color theme="1"/>
      <name val="Arial"/>
      <family val="2"/>
    </font>
    <font>
      <b/>
      <sz val="24"/>
      <color theme="1"/>
      <name val="Arial"/>
      <family val="2"/>
    </font>
    <font>
      <b/>
      <sz val="16"/>
      <color theme="1"/>
      <name val="Arial"/>
      <family val="2"/>
    </font>
    <font>
      <b/>
      <sz val="18"/>
      <name val="Arial"/>
      <family val="2"/>
    </font>
    <font>
      <b/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0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theme="0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0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8" fillId="0" borderId="0"/>
    <xf numFmtId="41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Font="1" applyAlignment="1">
      <alignment vertical="center"/>
    </xf>
    <xf numFmtId="164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vertical="center"/>
    </xf>
    <xf numFmtId="0" fontId="1" fillId="0" borderId="0" xfId="1" applyBorder="1" applyAlignment="1">
      <alignment horizontal="center" vertical="center"/>
    </xf>
    <xf numFmtId="164" fontId="1" fillId="0" borderId="0" xfId="1" applyNumberForma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" fillId="0" borderId="0" xfId="1" applyAlignment="1">
      <alignment horizontal="left" vertical="center" wrapText="1"/>
    </xf>
    <xf numFmtId="0" fontId="14" fillId="0" borderId="0" xfId="1" applyFont="1" applyFill="1" applyAlignment="1">
      <alignment horizontal="center" vertical="center"/>
    </xf>
    <xf numFmtId="49" fontId="12" fillId="0" borderId="19" xfId="1" applyNumberFormat="1" applyFont="1" applyFill="1" applyBorder="1" applyAlignment="1">
      <alignment horizontal="right" vertical="center" wrapText="1"/>
    </xf>
    <xf numFmtId="49" fontId="12" fillId="0" borderId="0" xfId="1" applyNumberFormat="1" applyFont="1" applyFill="1" applyBorder="1" applyAlignment="1">
      <alignment horizontal="right" vertical="center" wrapText="1"/>
    </xf>
    <xf numFmtId="166" fontId="15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0" fillId="0" borderId="8" xfId="1" applyNumberFormat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49" fontId="11" fillId="3" borderId="2" xfId="1" applyNumberFormat="1" applyFont="1" applyFill="1" applyBorder="1" applyAlignment="1">
      <alignment horizontal="center" vertical="center" wrapText="1"/>
    </xf>
    <xf numFmtId="49" fontId="11" fillId="9" borderId="33" xfId="1" applyNumberFormat="1" applyFont="1" applyFill="1" applyBorder="1" applyAlignment="1">
      <alignment horizontal="center" vertical="center"/>
    </xf>
    <xf numFmtId="49" fontId="5" fillId="4" borderId="32" xfId="1" applyNumberFormat="1" applyFont="1" applyFill="1" applyBorder="1" applyAlignment="1">
      <alignment horizontal="center" vertical="center" wrapText="1"/>
    </xf>
    <xf numFmtId="49" fontId="5" fillId="4" borderId="31" xfId="1" applyNumberFormat="1" applyFont="1" applyFill="1" applyBorder="1" applyAlignment="1">
      <alignment horizontal="center" vertical="center" wrapText="1"/>
    </xf>
    <xf numFmtId="49" fontId="5" fillId="4" borderId="36" xfId="1" applyNumberFormat="1" applyFont="1" applyFill="1" applyBorder="1" applyAlignment="1">
      <alignment horizontal="center" vertical="center" wrapText="1"/>
    </xf>
    <xf numFmtId="49" fontId="5" fillId="6" borderId="7" xfId="1" applyNumberFormat="1" applyFont="1" applyFill="1" applyBorder="1" applyAlignment="1">
      <alignment horizontal="center" vertical="center" wrapText="1"/>
    </xf>
    <xf numFmtId="166" fontId="7" fillId="8" borderId="20" xfId="1" applyNumberFormat="1" applyFont="1" applyFill="1" applyBorder="1" applyAlignment="1">
      <alignment horizontal="left" vertical="center"/>
    </xf>
    <xf numFmtId="49" fontId="5" fillId="4" borderId="18" xfId="1" applyNumberFormat="1" applyFont="1" applyFill="1" applyBorder="1" applyAlignment="1">
      <alignment horizontal="right" vertical="center" wrapText="1"/>
    </xf>
    <xf numFmtId="49" fontId="3" fillId="4" borderId="36" xfId="1" applyNumberFormat="1" applyFont="1" applyFill="1" applyBorder="1" applyAlignment="1">
      <alignment horizontal="center" vertical="center" wrapText="1"/>
    </xf>
    <xf numFmtId="49" fontId="5" fillId="4" borderId="16" xfId="1" applyNumberFormat="1" applyFont="1" applyFill="1" applyBorder="1" applyAlignment="1">
      <alignment horizontal="right" vertical="center" wrapText="1"/>
    </xf>
    <xf numFmtId="7" fontId="14" fillId="0" borderId="0" xfId="1" applyNumberFormat="1" applyFont="1" applyAlignment="1">
      <alignment vertical="center"/>
    </xf>
    <xf numFmtId="49" fontId="5" fillId="2" borderId="31" xfId="1" applyNumberFormat="1" applyFont="1" applyFill="1" applyBorder="1" applyAlignment="1">
      <alignment horizontal="center" vertical="center" wrapText="1"/>
    </xf>
    <xf numFmtId="49" fontId="3" fillId="2" borderId="21" xfId="1" applyNumberFormat="1" applyFont="1" applyFill="1" applyBorder="1" applyAlignment="1">
      <alignment horizontal="right" vertical="center" wrapText="1"/>
    </xf>
    <xf numFmtId="166" fontId="5" fillId="2" borderId="15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49" fontId="3" fillId="2" borderId="18" xfId="1" applyNumberFormat="1" applyFont="1" applyFill="1" applyBorder="1" applyAlignment="1">
      <alignment horizontal="right" vertical="center" wrapText="1"/>
    </xf>
    <xf numFmtId="49" fontId="3" fillId="2" borderId="16" xfId="1" applyNumberFormat="1" applyFont="1" applyFill="1" applyBorder="1" applyAlignment="1">
      <alignment horizontal="right" vertical="center" wrapText="1"/>
    </xf>
    <xf numFmtId="166" fontId="5" fillId="2" borderId="15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6" fontId="5" fillId="4" borderId="37" xfId="1" applyNumberFormat="1" applyFont="1" applyFill="1" applyBorder="1" applyAlignment="1">
      <alignment horizontal="center" vertical="center"/>
    </xf>
    <xf numFmtId="166" fontId="5" fillId="4" borderId="17" xfId="1" applyNumberFormat="1" applyFont="1" applyFill="1" applyBorder="1" applyAlignment="1">
      <alignment horizontal="center" vertical="center"/>
    </xf>
    <xf numFmtId="166" fontId="5" fillId="4" borderId="38" xfId="1" applyNumberFormat="1" applyFont="1" applyFill="1" applyBorder="1" applyAlignment="1">
      <alignment horizontal="center" vertical="center" wrapText="1"/>
    </xf>
    <xf numFmtId="166" fontId="5" fillId="4" borderId="23" xfId="1" applyNumberFormat="1" applyFont="1" applyFill="1" applyBorder="1" applyAlignment="1">
      <alignment horizontal="center" vertical="center" wrapText="1"/>
    </xf>
    <xf numFmtId="49" fontId="5" fillId="12" borderId="18" xfId="1" applyNumberFormat="1" applyFont="1" applyFill="1" applyBorder="1" applyAlignment="1">
      <alignment horizontal="right" vertical="center" wrapText="1"/>
    </xf>
    <xf numFmtId="49" fontId="5" fillId="12" borderId="40" xfId="1" applyNumberFormat="1" applyFont="1" applyFill="1" applyBorder="1" applyAlignment="1">
      <alignment horizontal="right" vertical="center" wrapText="1"/>
    </xf>
    <xf numFmtId="49" fontId="5" fillId="12" borderId="18" xfId="1" applyNumberFormat="1" applyFont="1" applyFill="1" applyBorder="1" applyAlignment="1">
      <alignment horizontal="right" vertical="center" wrapText="1"/>
    </xf>
    <xf numFmtId="49" fontId="5" fillId="12" borderId="16" xfId="1" applyNumberFormat="1" applyFont="1" applyFill="1" applyBorder="1" applyAlignment="1">
      <alignment horizontal="right" vertical="center" wrapText="1"/>
    </xf>
    <xf numFmtId="49" fontId="7" fillId="5" borderId="19" xfId="1" applyNumberFormat="1" applyFont="1" applyFill="1" applyBorder="1" applyAlignment="1">
      <alignment horizontal="right" vertical="center"/>
    </xf>
    <xf numFmtId="49" fontId="7" fillId="5" borderId="0" xfId="1" applyNumberFormat="1" applyFont="1" applyFill="1" applyBorder="1" applyAlignment="1">
      <alignment horizontal="right" vertical="center"/>
    </xf>
    <xf numFmtId="166" fontId="5" fillId="5" borderId="6" xfId="1" applyNumberFormat="1" applyFont="1" applyFill="1" applyBorder="1" applyAlignment="1">
      <alignment horizontal="center" vertical="center"/>
    </xf>
    <xf numFmtId="166" fontId="5" fillId="5" borderId="8" xfId="1" applyNumberFormat="1" applyFont="1" applyFill="1" applyBorder="1" applyAlignment="1">
      <alignment horizontal="center" vertical="center"/>
    </xf>
    <xf numFmtId="166" fontId="5" fillId="2" borderId="15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6" fontId="5" fillId="4" borderId="37" xfId="1" applyNumberFormat="1" applyFont="1" applyFill="1" applyBorder="1" applyAlignment="1">
      <alignment horizontal="center" vertical="center"/>
    </xf>
    <xf numFmtId="166" fontId="5" fillId="4" borderId="17" xfId="1" applyNumberFormat="1" applyFont="1" applyFill="1" applyBorder="1" applyAlignment="1">
      <alignment horizontal="center" vertical="center"/>
    </xf>
    <xf numFmtId="166" fontId="11" fillId="10" borderId="6" xfId="1" applyNumberFormat="1" applyFont="1" applyFill="1" applyBorder="1" applyAlignment="1">
      <alignment horizontal="center" vertical="center"/>
    </xf>
    <xf numFmtId="166" fontId="11" fillId="10" borderId="8" xfId="1" applyNumberFormat="1" applyFont="1" applyFill="1" applyBorder="1" applyAlignment="1">
      <alignment horizontal="center" vertical="center"/>
    </xf>
    <xf numFmtId="49" fontId="5" fillId="4" borderId="18" xfId="1" applyNumberFormat="1" applyFont="1" applyFill="1" applyBorder="1" applyAlignment="1">
      <alignment horizontal="right" vertical="center" wrapText="1"/>
    </xf>
    <xf numFmtId="49" fontId="5" fillId="4" borderId="16" xfId="1" applyNumberFormat="1" applyFont="1" applyFill="1" applyBorder="1" applyAlignment="1">
      <alignment horizontal="right" vertical="center" wrapText="1"/>
    </xf>
    <xf numFmtId="49" fontId="3" fillId="12" borderId="18" xfId="1" applyNumberFormat="1" applyFont="1" applyFill="1" applyBorder="1" applyAlignment="1">
      <alignment horizontal="right" vertical="center" wrapText="1"/>
    </xf>
    <xf numFmtId="49" fontId="3" fillId="12" borderId="16" xfId="1" applyNumberFormat="1" applyFont="1" applyFill="1" applyBorder="1" applyAlignment="1">
      <alignment horizontal="right" vertical="center" wrapText="1"/>
    </xf>
    <xf numFmtId="49" fontId="22" fillId="12" borderId="40" xfId="1" applyNumberFormat="1" applyFont="1" applyFill="1" applyBorder="1" applyAlignment="1">
      <alignment horizontal="right" vertical="center" wrapText="1"/>
    </xf>
    <xf numFmtId="49" fontId="3" fillId="2" borderId="18" xfId="1" applyNumberFormat="1" applyFont="1" applyFill="1" applyBorder="1" applyAlignment="1">
      <alignment horizontal="right" vertical="center" wrapText="1"/>
    </xf>
    <xf numFmtId="49" fontId="3" fillId="2" borderId="16" xfId="1" applyNumberFormat="1" applyFont="1" applyFill="1" applyBorder="1" applyAlignment="1">
      <alignment horizontal="right" vertical="center" wrapText="1"/>
    </xf>
    <xf numFmtId="166" fontId="11" fillId="6" borderId="35" xfId="1" applyNumberFormat="1" applyFont="1" applyFill="1" applyBorder="1" applyAlignment="1">
      <alignment horizontal="center" vertical="center"/>
    </xf>
    <xf numFmtId="166" fontId="11" fillId="6" borderId="8" xfId="1" applyNumberFormat="1" applyFont="1" applyFill="1" applyBorder="1" applyAlignment="1">
      <alignment horizontal="center" vertical="center"/>
    </xf>
    <xf numFmtId="49" fontId="13" fillId="10" borderId="11" xfId="1" applyNumberFormat="1" applyFont="1" applyFill="1" applyBorder="1" applyAlignment="1">
      <alignment horizontal="center" vertical="center" wrapText="1"/>
    </xf>
    <xf numFmtId="49" fontId="13" fillId="10" borderId="12" xfId="1" applyNumberFormat="1" applyFont="1" applyFill="1" applyBorder="1" applyAlignment="1">
      <alignment horizontal="center" vertical="center" wrapText="1"/>
    </xf>
    <xf numFmtId="49" fontId="13" fillId="10" borderId="13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right" vertical="center" wrapText="1"/>
    </xf>
    <xf numFmtId="49" fontId="5" fillId="4" borderId="28" xfId="1" applyNumberFormat="1" applyFont="1" applyFill="1" applyBorder="1" applyAlignment="1">
      <alignment horizontal="right" vertical="center" wrapText="1"/>
    </xf>
    <xf numFmtId="49" fontId="11" fillId="6" borderId="0" xfId="1" applyNumberFormat="1" applyFont="1" applyFill="1" applyBorder="1" applyAlignment="1">
      <alignment horizontal="right" vertical="center" wrapText="1"/>
    </xf>
    <xf numFmtId="49" fontId="11" fillId="6" borderId="22" xfId="1" applyNumberFormat="1" applyFont="1" applyFill="1" applyBorder="1" applyAlignment="1">
      <alignment horizontal="right" vertical="center" wrapText="1"/>
    </xf>
    <xf numFmtId="49" fontId="5" fillId="4" borderId="21" xfId="1" applyNumberFormat="1" applyFont="1" applyFill="1" applyBorder="1" applyAlignment="1">
      <alignment horizontal="right" vertical="center" wrapText="1"/>
    </xf>
    <xf numFmtId="49" fontId="5" fillId="4" borderId="26" xfId="1" applyNumberFormat="1" applyFont="1" applyFill="1" applyBorder="1" applyAlignment="1">
      <alignment horizontal="right" vertical="center" wrapText="1"/>
    </xf>
    <xf numFmtId="166" fontId="5" fillId="4" borderId="38" xfId="1" applyNumberFormat="1" applyFont="1" applyFill="1" applyBorder="1" applyAlignment="1">
      <alignment horizontal="center" vertical="center" wrapText="1"/>
    </xf>
    <xf numFmtId="166" fontId="5" fillId="4" borderId="23" xfId="1" applyNumberFormat="1" applyFont="1" applyFill="1" applyBorder="1" applyAlignment="1">
      <alignment horizontal="center" vertical="center" wrapText="1"/>
    </xf>
    <xf numFmtId="49" fontId="16" fillId="10" borderId="19" xfId="1" applyNumberFormat="1" applyFont="1" applyFill="1" applyBorder="1" applyAlignment="1">
      <alignment horizontal="right" vertical="center"/>
    </xf>
    <xf numFmtId="49" fontId="16" fillId="10" borderId="0" xfId="1" applyNumberFormat="1" applyFont="1" applyFill="1" applyBorder="1" applyAlignment="1">
      <alignment horizontal="right" vertical="center"/>
    </xf>
    <xf numFmtId="49" fontId="16" fillId="7" borderId="19" xfId="1" applyNumberFormat="1" applyFont="1" applyFill="1" applyBorder="1" applyAlignment="1">
      <alignment horizontal="right" vertical="center"/>
    </xf>
    <xf numFmtId="49" fontId="16" fillId="7" borderId="0" xfId="1" applyNumberFormat="1" applyFont="1" applyFill="1" applyBorder="1" applyAlignment="1">
      <alignment horizontal="right" vertical="center"/>
    </xf>
    <xf numFmtId="166" fontId="11" fillId="7" borderId="6" xfId="1" applyNumberFormat="1" applyFont="1" applyFill="1" applyBorder="1" applyAlignment="1">
      <alignment horizontal="center" vertical="center"/>
    </xf>
    <xf numFmtId="166" fontId="11" fillId="7" borderId="8" xfId="1" applyNumberFormat="1" applyFont="1" applyFill="1" applyBorder="1" applyAlignment="1">
      <alignment horizontal="center" vertical="center"/>
    </xf>
    <xf numFmtId="49" fontId="7" fillId="8" borderId="10" xfId="1" applyNumberFormat="1" applyFont="1" applyFill="1" applyBorder="1" applyAlignment="1">
      <alignment horizontal="right" vertical="center" wrapText="1"/>
    </xf>
    <xf numFmtId="49" fontId="7" fillId="8" borderId="20" xfId="1" applyNumberFormat="1" applyFont="1" applyFill="1" applyBorder="1" applyAlignment="1">
      <alignment horizontal="right" vertical="center" wrapText="1"/>
    </xf>
    <xf numFmtId="166" fontId="9" fillId="8" borderId="9" xfId="1" applyNumberFormat="1" applyFont="1" applyFill="1" applyBorder="1" applyAlignment="1">
      <alignment horizontal="center" vertical="center" wrapText="1"/>
    </xf>
    <xf numFmtId="166" fontId="9" fillId="8" borderId="5" xfId="1" applyNumberFormat="1" applyFont="1" applyFill="1" applyBorder="1" applyAlignment="1">
      <alignment horizontal="center" vertical="center" wrapText="1"/>
    </xf>
    <xf numFmtId="49" fontId="2" fillId="5" borderId="11" xfId="1" applyNumberFormat="1" applyFont="1" applyFill="1" applyBorder="1" applyAlignment="1">
      <alignment horizontal="center" vertical="center" wrapText="1"/>
    </xf>
    <xf numFmtId="49" fontId="2" fillId="5" borderId="12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0" fontId="19" fillId="5" borderId="15" xfId="1" applyFont="1" applyFill="1" applyBorder="1" applyAlignment="1">
      <alignment horizontal="center" vertical="center" wrapText="1"/>
    </xf>
    <xf numFmtId="0" fontId="18" fillId="5" borderId="18" xfId="1" applyFont="1" applyFill="1" applyBorder="1" applyAlignment="1">
      <alignment horizontal="center" vertical="center" wrapText="1"/>
    </xf>
    <xf numFmtId="0" fontId="18" fillId="5" borderId="16" xfId="1" applyFont="1" applyFill="1" applyBorder="1" applyAlignment="1">
      <alignment horizontal="center" vertical="center" wrapText="1"/>
    </xf>
    <xf numFmtId="0" fontId="20" fillId="2" borderId="15" xfId="1" applyFont="1" applyFill="1" applyBorder="1" applyAlignment="1">
      <alignment horizontal="center" vertical="center" wrapText="1"/>
    </xf>
    <xf numFmtId="0" fontId="20" fillId="2" borderId="18" xfId="1" applyFont="1" applyFill="1" applyBorder="1" applyAlignment="1">
      <alignment horizontal="center" vertical="center" wrapText="1"/>
    </xf>
    <xf numFmtId="0" fontId="20" fillId="2" borderId="16" xfId="1" applyFont="1" applyFill="1" applyBorder="1" applyAlignment="1">
      <alignment horizontal="center" vertical="center" wrapText="1"/>
    </xf>
    <xf numFmtId="0" fontId="21" fillId="11" borderId="0" xfId="1" applyFont="1" applyFill="1" applyBorder="1" applyAlignment="1">
      <alignment horizontal="center" vertical="center" wrapText="1"/>
    </xf>
    <xf numFmtId="166" fontId="11" fillId="3" borderId="30" xfId="1" applyNumberFormat="1" applyFont="1" applyFill="1" applyBorder="1" applyAlignment="1">
      <alignment horizontal="center" vertical="center"/>
    </xf>
    <xf numFmtId="166" fontId="11" fillId="3" borderId="3" xfId="1" applyNumberFormat="1" applyFont="1" applyFill="1" applyBorder="1" applyAlignment="1">
      <alignment horizontal="center" vertical="center"/>
    </xf>
    <xf numFmtId="166" fontId="11" fillId="9" borderId="4" xfId="1" applyNumberFormat="1" applyFont="1" applyFill="1" applyBorder="1" applyAlignment="1">
      <alignment horizontal="center" vertical="center"/>
    </xf>
    <xf numFmtId="166" fontId="11" fillId="9" borderId="25" xfId="1" applyNumberFormat="1" applyFont="1" applyFill="1" applyBorder="1" applyAlignment="1">
      <alignment horizontal="center" vertical="center"/>
    </xf>
    <xf numFmtId="49" fontId="13" fillId="7" borderId="11" xfId="1" applyNumberFormat="1" applyFont="1" applyFill="1" applyBorder="1" applyAlignment="1">
      <alignment horizontal="center" vertical="center" wrapText="1"/>
    </xf>
    <xf numFmtId="49" fontId="13" fillId="7" borderId="12" xfId="1" applyNumberFormat="1" applyFont="1" applyFill="1" applyBorder="1" applyAlignment="1">
      <alignment horizontal="center" vertical="center" wrapText="1"/>
    </xf>
    <xf numFmtId="49" fontId="13" fillId="7" borderId="13" xfId="1" applyNumberFormat="1" applyFont="1" applyFill="1" applyBorder="1" applyAlignment="1">
      <alignment horizontal="center" vertical="center" wrapText="1"/>
    </xf>
    <xf numFmtId="49" fontId="11" fillId="3" borderId="14" xfId="1" applyNumberFormat="1" applyFont="1" applyFill="1" applyBorder="1" applyAlignment="1">
      <alignment horizontal="right" vertical="center" wrapText="1"/>
    </xf>
    <xf numFmtId="49" fontId="11" fillId="3" borderId="24" xfId="1" applyNumberFormat="1" applyFont="1" applyFill="1" applyBorder="1" applyAlignment="1">
      <alignment horizontal="right" vertical="center" wrapText="1"/>
    </xf>
    <xf numFmtId="49" fontId="11" fillId="9" borderId="33" xfId="1" applyNumberFormat="1" applyFont="1" applyFill="1" applyBorder="1" applyAlignment="1">
      <alignment horizontal="right" vertical="center"/>
    </xf>
    <xf numFmtId="49" fontId="11" fillId="9" borderId="27" xfId="1" applyNumberFormat="1" applyFont="1" applyFill="1" applyBorder="1" applyAlignment="1">
      <alignment horizontal="right" vertical="center"/>
    </xf>
    <xf numFmtId="49" fontId="11" fillId="9" borderId="34" xfId="1" applyNumberFormat="1" applyFont="1" applyFill="1" applyBorder="1" applyAlignment="1">
      <alignment horizontal="right" vertical="center"/>
    </xf>
    <xf numFmtId="166" fontId="5" fillId="2" borderId="39" xfId="1" applyNumberFormat="1" applyFont="1" applyFill="1" applyBorder="1" applyAlignment="1">
      <alignment horizontal="center" vertical="center"/>
    </xf>
    <xf numFmtId="166" fontId="5" fillId="2" borderId="29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right" vertical="center" wrapText="1"/>
    </xf>
    <xf numFmtId="49" fontId="3" fillId="2" borderId="28" xfId="1" applyNumberFormat="1" applyFont="1" applyFill="1" applyBorder="1" applyAlignment="1">
      <alignment horizontal="right" vertical="center" wrapText="1"/>
    </xf>
  </cellXfs>
  <cellStyles count="8">
    <cellStyle name="Migliaia [0] 2" xfId="6"/>
    <cellStyle name="Normale" xfId="0" builtinId="0"/>
    <cellStyle name="Normale 2" xfId="1"/>
    <cellStyle name="Normale 2 2" xfId="4"/>
    <cellStyle name="Normale 2 3" xfId="3"/>
    <cellStyle name="Normale 2 4" xfId="5"/>
    <cellStyle name="Normale 4 2" xfId="2"/>
    <cellStyle name="Valut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entro%20funzionale%20(J)\A%20-%20Rete%20MIR\A%20-%20Gestione\A%20-%20Appalti\A%20-%20Contratto%20attuale\G%20-%202016\Contabilit&#224;\Contabilit&#224;%20Finale%202016%20-%20Simulazio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entro%20funzionale%20(J)\A%20-%20Rete%20MIR\A1%20-%20Gare\1A%20-%20Gara%202021-2026\AA-Progetto\A-Documenti\1-Relazione%20tecnica\All%201-5-Computo%20Metrico\All%201_5%20Computo%20e%20Elenco%20Prezzi-202005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entro%20funzionale%20(J)\A%20-%20Rete%20MIR\A%20-%20Gestione\B-Proroga%202018-2019\C-2019\Contabilit&#224;\2%5e%20Rata\Contabilit&#224;%20-%201%20Sem%202019-Finale%20201909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entro%20funzionale%20(J)\B%20-%20SIRTEV\Gara%202019-2023\A-Incentivi%20GdL\Incentiv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cerca Errori"/>
      <sheetName val="Copertina"/>
      <sheetName val="Registro Contabilità"/>
      <sheetName val="Commenti"/>
      <sheetName val="TAB-A_Computo_Stazioni_ORD"/>
      <sheetName val="TAB-A_Computo_Stazioni_STR"/>
      <sheetName val="TAB-B_Computo_Centri_SARPAM"/>
      <sheetName val="TAB-C_Riepilogo"/>
      <sheetName val="Contab SOS"/>
      <sheetName val="Giorni lav SOS"/>
      <sheetName val="Unitari_Offerta"/>
      <sheetName val="Legenda"/>
      <sheetName val="Raffronto MO"/>
      <sheetName val="Raffronto MS"/>
    </sheetNames>
    <sheetDataSet>
      <sheetData sheetId="0"/>
      <sheetData sheetId="1"/>
      <sheetData sheetId="2">
        <row r="27">
          <cell r="I27">
            <v>102409.05</v>
          </cell>
        </row>
      </sheetData>
      <sheetData sheetId="3"/>
      <sheetData sheetId="4">
        <row r="10">
          <cell r="F10">
            <v>192</v>
          </cell>
        </row>
      </sheetData>
      <sheetData sheetId="5">
        <row r="15">
          <cell r="D15" t="str">
            <v>E</v>
          </cell>
          <cell r="I15">
            <v>0</v>
          </cell>
        </row>
        <row r="16">
          <cell r="D16" t="str">
            <v>D</v>
          </cell>
          <cell r="I16">
            <v>427.5</v>
          </cell>
        </row>
        <row r="17">
          <cell r="D17" t="str">
            <v>E</v>
          </cell>
          <cell r="I17">
            <v>427.5</v>
          </cell>
        </row>
        <row r="18">
          <cell r="D18" t="str">
            <v>E</v>
          </cell>
          <cell r="I18">
            <v>0</v>
          </cell>
        </row>
        <row r="19">
          <cell r="D19" t="str">
            <v>E</v>
          </cell>
          <cell r="I19">
            <v>0</v>
          </cell>
        </row>
        <row r="20">
          <cell r="D20" t="str">
            <v>E</v>
          </cell>
          <cell r="I20">
            <v>427.5</v>
          </cell>
        </row>
        <row r="21">
          <cell r="D21" t="str">
            <v>D</v>
          </cell>
          <cell r="I21">
            <v>427.5</v>
          </cell>
        </row>
        <row r="22">
          <cell r="D22" t="str">
            <v>A</v>
          </cell>
          <cell r="I22">
            <v>427.5</v>
          </cell>
        </row>
        <row r="23">
          <cell r="D23" t="str">
            <v>A</v>
          </cell>
          <cell r="I23">
            <v>15.23</v>
          </cell>
        </row>
        <row r="24">
          <cell r="D24" t="str">
            <v>A</v>
          </cell>
          <cell r="I24">
            <v>0</v>
          </cell>
        </row>
        <row r="25">
          <cell r="D25" t="str">
            <v>A</v>
          </cell>
          <cell r="I25">
            <v>427.5</v>
          </cell>
        </row>
        <row r="26">
          <cell r="D26" t="str">
            <v>A</v>
          </cell>
          <cell r="I26">
            <v>0</v>
          </cell>
        </row>
        <row r="27">
          <cell r="D27" t="str">
            <v>A</v>
          </cell>
          <cell r="I27">
            <v>427.5</v>
          </cell>
        </row>
        <row r="28">
          <cell r="D28" t="str">
            <v>A</v>
          </cell>
          <cell r="I28">
            <v>427.5</v>
          </cell>
        </row>
        <row r="29">
          <cell r="D29" t="str">
            <v>A</v>
          </cell>
          <cell r="I29">
            <v>427.5</v>
          </cell>
        </row>
        <row r="30">
          <cell r="D30" t="str">
            <v>A</v>
          </cell>
          <cell r="I30">
            <v>427.5</v>
          </cell>
        </row>
        <row r="31">
          <cell r="D31" t="str">
            <v>A</v>
          </cell>
          <cell r="I31">
            <v>427.5</v>
          </cell>
        </row>
        <row r="32">
          <cell r="D32" t="str">
            <v>A</v>
          </cell>
          <cell r="I32">
            <v>0</v>
          </cell>
        </row>
        <row r="33">
          <cell r="D33" t="str">
            <v>A</v>
          </cell>
          <cell r="I33">
            <v>0</v>
          </cell>
        </row>
        <row r="34">
          <cell r="D34" t="str">
            <v>A</v>
          </cell>
          <cell r="I34">
            <v>427.5</v>
          </cell>
        </row>
        <row r="35">
          <cell r="D35" t="str">
            <v>A</v>
          </cell>
          <cell r="I35">
            <v>427.5</v>
          </cell>
        </row>
        <row r="36">
          <cell r="D36" t="str">
            <v>A</v>
          </cell>
          <cell r="I36">
            <v>427.5</v>
          </cell>
        </row>
        <row r="37">
          <cell r="D37" t="str">
            <v>A</v>
          </cell>
          <cell r="I37">
            <v>427.5</v>
          </cell>
        </row>
        <row r="38">
          <cell r="D38" t="str">
            <v>A</v>
          </cell>
          <cell r="I38">
            <v>427.5</v>
          </cell>
        </row>
        <row r="39">
          <cell r="D39" t="str">
            <v>A</v>
          </cell>
          <cell r="I39">
            <v>427.5</v>
          </cell>
        </row>
        <row r="40">
          <cell r="D40" t="str">
            <v>A</v>
          </cell>
          <cell r="I40">
            <v>427.5</v>
          </cell>
        </row>
        <row r="41">
          <cell r="D41" t="str">
            <v>A</v>
          </cell>
          <cell r="I41">
            <v>0</v>
          </cell>
        </row>
        <row r="42">
          <cell r="D42" t="str">
            <v>A</v>
          </cell>
          <cell r="I42">
            <v>427.5</v>
          </cell>
        </row>
        <row r="43">
          <cell r="D43" t="str">
            <v>A</v>
          </cell>
          <cell r="I43">
            <v>427.5</v>
          </cell>
        </row>
        <row r="44">
          <cell r="D44" t="str">
            <v>A</v>
          </cell>
          <cell r="I44">
            <v>427.5</v>
          </cell>
        </row>
        <row r="45">
          <cell r="D45" t="str">
            <v>A</v>
          </cell>
          <cell r="I45">
            <v>427.5</v>
          </cell>
        </row>
        <row r="46">
          <cell r="D46" t="str">
            <v>A</v>
          </cell>
          <cell r="I46">
            <v>427.5</v>
          </cell>
        </row>
        <row r="47">
          <cell r="D47" t="str">
            <v>A</v>
          </cell>
          <cell r="I47">
            <v>0</v>
          </cell>
        </row>
        <row r="48">
          <cell r="D48" t="str">
            <v>A</v>
          </cell>
          <cell r="I48">
            <v>427.5</v>
          </cell>
        </row>
        <row r="49">
          <cell r="D49" t="str">
            <v>A</v>
          </cell>
          <cell r="I49">
            <v>427.5</v>
          </cell>
        </row>
        <row r="50">
          <cell r="D50" t="str">
            <v>A</v>
          </cell>
          <cell r="I50">
            <v>427.5</v>
          </cell>
        </row>
        <row r="51">
          <cell r="D51" t="str">
            <v>A</v>
          </cell>
          <cell r="I51">
            <v>427.5</v>
          </cell>
        </row>
        <row r="52">
          <cell r="D52" t="str">
            <v>A</v>
          </cell>
          <cell r="I52">
            <v>427.5</v>
          </cell>
        </row>
        <row r="53">
          <cell r="D53" t="str">
            <v>A</v>
          </cell>
          <cell r="I53">
            <v>427.5</v>
          </cell>
        </row>
        <row r="54">
          <cell r="D54" t="str">
            <v>A</v>
          </cell>
          <cell r="I54">
            <v>427.5</v>
          </cell>
        </row>
        <row r="55">
          <cell r="D55" t="str">
            <v>A</v>
          </cell>
          <cell r="I55">
            <v>427.5</v>
          </cell>
        </row>
        <row r="56">
          <cell r="D56" t="str">
            <v>A</v>
          </cell>
          <cell r="I56">
            <v>427.5</v>
          </cell>
        </row>
        <row r="57">
          <cell r="D57" t="str">
            <v>A</v>
          </cell>
          <cell r="I57">
            <v>427.5</v>
          </cell>
        </row>
        <row r="58">
          <cell r="D58" t="str">
            <v>D</v>
          </cell>
          <cell r="I58">
            <v>427.5</v>
          </cell>
        </row>
        <row r="59">
          <cell r="D59" t="str">
            <v>A</v>
          </cell>
          <cell r="I59">
            <v>427.5</v>
          </cell>
        </row>
        <row r="60">
          <cell r="D60" t="str">
            <v>A</v>
          </cell>
          <cell r="I60">
            <v>427.5</v>
          </cell>
        </row>
        <row r="61">
          <cell r="D61" t="str">
            <v>A</v>
          </cell>
          <cell r="I61">
            <v>96.95</v>
          </cell>
        </row>
        <row r="62">
          <cell r="D62" t="str">
            <v>A</v>
          </cell>
          <cell r="I62">
            <v>427.5</v>
          </cell>
        </row>
        <row r="63">
          <cell r="D63" t="str">
            <v>B</v>
          </cell>
          <cell r="I63">
            <v>206.63</v>
          </cell>
        </row>
        <row r="64">
          <cell r="D64" t="str">
            <v>A</v>
          </cell>
          <cell r="I64">
            <v>427.5</v>
          </cell>
        </row>
        <row r="65">
          <cell r="D65" t="str">
            <v>A</v>
          </cell>
          <cell r="I65">
            <v>427.5</v>
          </cell>
        </row>
        <row r="66">
          <cell r="D66" t="str">
            <v>A</v>
          </cell>
          <cell r="I66">
            <v>427.5</v>
          </cell>
        </row>
        <row r="67">
          <cell r="D67" t="str">
            <v>A</v>
          </cell>
          <cell r="I67">
            <v>256.5</v>
          </cell>
        </row>
        <row r="68">
          <cell r="D68" t="str">
            <v>A</v>
          </cell>
          <cell r="I68">
            <v>427.5</v>
          </cell>
        </row>
        <row r="69">
          <cell r="D69" t="str">
            <v>A</v>
          </cell>
          <cell r="I69">
            <v>427.5</v>
          </cell>
        </row>
        <row r="70">
          <cell r="D70" t="str">
            <v>A</v>
          </cell>
          <cell r="I70">
            <v>427.5</v>
          </cell>
        </row>
        <row r="71">
          <cell r="D71" t="str">
            <v>A</v>
          </cell>
          <cell r="I71">
            <v>427.5</v>
          </cell>
        </row>
        <row r="72">
          <cell r="D72" t="str">
            <v>A</v>
          </cell>
          <cell r="I72">
            <v>427.5</v>
          </cell>
        </row>
        <row r="73">
          <cell r="D73" t="str">
            <v>A</v>
          </cell>
          <cell r="I73">
            <v>427.5</v>
          </cell>
        </row>
        <row r="74">
          <cell r="D74" t="str">
            <v>D</v>
          </cell>
          <cell r="I74">
            <v>427.5</v>
          </cell>
        </row>
        <row r="75">
          <cell r="D75" t="str">
            <v>A</v>
          </cell>
          <cell r="I75">
            <v>427.5</v>
          </cell>
        </row>
        <row r="76">
          <cell r="D76" t="str">
            <v>A</v>
          </cell>
          <cell r="I76">
            <v>427.5</v>
          </cell>
        </row>
        <row r="77">
          <cell r="D77" t="str">
            <v>A</v>
          </cell>
          <cell r="I77">
            <v>427.5</v>
          </cell>
        </row>
        <row r="78">
          <cell r="D78" t="str">
            <v>A</v>
          </cell>
          <cell r="I78">
            <v>427.5</v>
          </cell>
        </row>
        <row r="79">
          <cell r="D79" t="str">
            <v>A</v>
          </cell>
          <cell r="I79">
            <v>427.5</v>
          </cell>
        </row>
        <row r="80">
          <cell r="D80" t="str">
            <v>A</v>
          </cell>
          <cell r="I80">
            <v>427.5</v>
          </cell>
        </row>
        <row r="81">
          <cell r="D81" t="str">
            <v>A</v>
          </cell>
          <cell r="I81">
            <v>427.5</v>
          </cell>
        </row>
        <row r="82">
          <cell r="D82" t="str">
            <v>A</v>
          </cell>
          <cell r="I82">
            <v>427.5</v>
          </cell>
        </row>
        <row r="83">
          <cell r="D83" t="str">
            <v>A</v>
          </cell>
          <cell r="I83">
            <v>42.16</v>
          </cell>
        </row>
        <row r="84">
          <cell r="D84" t="str">
            <v>A</v>
          </cell>
          <cell r="I84">
            <v>427.5</v>
          </cell>
        </row>
        <row r="85">
          <cell r="D85" t="str">
            <v>A</v>
          </cell>
          <cell r="I85">
            <v>427.5</v>
          </cell>
        </row>
        <row r="86">
          <cell r="D86" t="str">
            <v>A</v>
          </cell>
          <cell r="I86">
            <v>427.5</v>
          </cell>
        </row>
        <row r="87">
          <cell r="D87" t="str">
            <v>A</v>
          </cell>
          <cell r="I87">
            <v>0</v>
          </cell>
        </row>
        <row r="88">
          <cell r="D88" t="str">
            <v>A</v>
          </cell>
          <cell r="I88">
            <v>427.5</v>
          </cell>
        </row>
        <row r="89">
          <cell r="D89" t="str">
            <v>A</v>
          </cell>
          <cell r="I89">
            <v>0</v>
          </cell>
        </row>
        <row r="90">
          <cell r="D90" t="str">
            <v>A</v>
          </cell>
          <cell r="I90">
            <v>0</v>
          </cell>
        </row>
        <row r="91">
          <cell r="D91" t="str">
            <v>A</v>
          </cell>
          <cell r="I91">
            <v>427.5</v>
          </cell>
        </row>
        <row r="92">
          <cell r="D92" t="str">
            <v>A</v>
          </cell>
          <cell r="I92">
            <v>427.5</v>
          </cell>
        </row>
        <row r="93">
          <cell r="D93" t="str">
            <v>A</v>
          </cell>
          <cell r="I93">
            <v>427.5</v>
          </cell>
        </row>
        <row r="94">
          <cell r="D94" t="str">
            <v>A</v>
          </cell>
          <cell r="I94">
            <v>427.5</v>
          </cell>
        </row>
        <row r="95">
          <cell r="D95" t="str">
            <v>A</v>
          </cell>
          <cell r="I95">
            <v>427.5</v>
          </cell>
        </row>
        <row r="96">
          <cell r="D96" t="str">
            <v>A</v>
          </cell>
          <cell r="I96">
            <v>427.5</v>
          </cell>
        </row>
        <row r="97">
          <cell r="D97" t="str">
            <v>A</v>
          </cell>
          <cell r="I97">
            <v>0</v>
          </cell>
        </row>
        <row r="98">
          <cell r="D98" t="str">
            <v>A</v>
          </cell>
          <cell r="I98">
            <v>427.5</v>
          </cell>
        </row>
        <row r="99">
          <cell r="D99" t="str">
            <v>A</v>
          </cell>
          <cell r="I99">
            <v>0</v>
          </cell>
        </row>
        <row r="100">
          <cell r="D100" t="str">
            <v>F</v>
          </cell>
          <cell r="I100">
            <v>0</v>
          </cell>
        </row>
        <row r="101">
          <cell r="D101" t="str">
            <v>A</v>
          </cell>
          <cell r="I101">
            <v>427.5</v>
          </cell>
        </row>
        <row r="102">
          <cell r="D102" t="str">
            <v>D</v>
          </cell>
          <cell r="I102">
            <v>427.5</v>
          </cell>
        </row>
        <row r="103">
          <cell r="D103" t="str">
            <v>D</v>
          </cell>
          <cell r="I103">
            <v>427.5</v>
          </cell>
        </row>
        <row r="104">
          <cell r="D104" t="str">
            <v>A</v>
          </cell>
          <cell r="I104">
            <v>427.5</v>
          </cell>
        </row>
        <row r="105">
          <cell r="D105" t="str">
            <v>A</v>
          </cell>
          <cell r="I105">
            <v>427.5</v>
          </cell>
        </row>
        <row r="106">
          <cell r="D106" t="str">
            <v>A</v>
          </cell>
          <cell r="I106">
            <v>427.5</v>
          </cell>
        </row>
        <row r="107">
          <cell r="D107" t="str">
            <v>A</v>
          </cell>
          <cell r="I107">
            <v>213.75</v>
          </cell>
        </row>
        <row r="108">
          <cell r="D108" t="str">
            <v>A</v>
          </cell>
          <cell r="I108">
            <v>427.5</v>
          </cell>
        </row>
        <row r="109">
          <cell r="D109" t="str">
            <v>A</v>
          </cell>
          <cell r="I109">
            <v>427.5</v>
          </cell>
        </row>
        <row r="110">
          <cell r="D110" t="str">
            <v>A</v>
          </cell>
          <cell r="I110">
            <v>427.5</v>
          </cell>
        </row>
        <row r="111">
          <cell r="D111" t="str">
            <v>A</v>
          </cell>
          <cell r="I111">
            <v>42.16</v>
          </cell>
        </row>
        <row r="112">
          <cell r="D112" t="str">
            <v>A</v>
          </cell>
          <cell r="I112">
            <v>385.34</v>
          </cell>
        </row>
        <row r="113">
          <cell r="D113" t="str">
            <v>A</v>
          </cell>
          <cell r="I113">
            <v>345.51</v>
          </cell>
        </row>
        <row r="114">
          <cell r="D114" t="str">
            <v>A</v>
          </cell>
          <cell r="I114">
            <v>345.51</v>
          </cell>
        </row>
        <row r="115">
          <cell r="D115" t="str">
            <v>A</v>
          </cell>
          <cell r="I115">
            <v>427.5</v>
          </cell>
        </row>
        <row r="116">
          <cell r="D116" t="str">
            <v>A</v>
          </cell>
          <cell r="I116">
            <v>427.5</v>
          </cell>
        </row>
        <row r="117">
          <cell r="D117" t="str">
            <v>A</v>
          </cell>
          <cell r="I117">
            <v>427.5</v>
          </cell>
        </row>
        <row r="118">
          <cell r="D118" t="str">
            <v>C</v>
          </cell>
          <cell r="I118">
            <v>465.5</v>
          </cell>
        </row>
        <row r="119">
          <cell r="D119" t="str">
            <v>C</v>
          </cell>
          <cell r="I119">
            <v>465.5</v>
          </cell>
        </row>
        <row r="120">
          <cell r="D120" t="str">
            <v>C</v>
          </cell>
          <cell r="I120">
            <v>465.5</v>
          </cell>
        </row>
        <row r="121">
          <cell r="D121" t="str">
            <v>C</v>
          </cell>
          <cell r="I121">
            <v>465.5</v>
          </cell>
        </row>
        <row r="122">
          <cell r="D122" t="str">
            <v>C</v>
          </cell>
          <cell r="I122">
            <v>465.5</v>
          </cell>
        </row>
        <row r="123">
          <cell r="D123" t="str">
            <v>C</v>
          </cell>
          <cell r="I123">
            <v>465.5</v>
          </cell>
        </row>
        <row r="124">
          <cell r="D124" t="str">
            <v>C</v>
          </cell>
          <cell r="I124">
            <v>0</v>
          </cell>
        </row>
        <row r="125">
          <cell r="D125" t="str">
            <v>A</v>
          </cell>
          <cell r="I125">
            <v>427.5</v>
          </cell>
        </row>
        <row r="126">
          <cell r="D126" t="str">
            <v>A</v>
          </cell>
          <cell r="I126">
            <v>427.5</v>
          </cell>
        </row>
        <row r="127">
          <cell r="D127" t="str">
            <v>A</v>
          </cell>
          <cell r="I127">
            <v>427.5</v>
          </cell>
        </row>
        <row r="128">
          <cell r="D128" t="str">
            <v>A</v>
          </cell>
          <cell r="I128">
            <v>427.5</v>
          </cell>
        </row>
        <row r="129">
          <cell r="D129" t="str">
            <v>A</v>
          </cell>
          <cell r="I129">
            <v>427.5</v>
          </cell>
        </row>
        <row r="130">
          <cell r="D130" t="str">
            <v>A</v>
          </cell>
          <cell r="I130">
            <v>427.5</v>
          </cell>
        </row>
        <row r="131">
          <cell r="D131" t="str">
            <v>A</v>
          </cell>
          <cell r="I131">
            <v>427.5</v>
          </cell>
        </row>
        <row r="132">
          <cell r="D132" t="str">
            <v>A</v>
          </cell>
          <cell r="I132">
            <v>427.5</v>
          </cell>
        </row>
        <row r="133">
          <cell r="D133" t="str">
            <v>A</v>
          </cell>
          <cell r="I133">
            <v>427.5</v>
          </cell>
        </row>
        <row r="134">
          <cell r="D134" t="str">
            <v>A</v>
          </cell>
          <cell r="I134">
            <v>427.5</v>
          </cell>
        </row>
        <row r="135">
          <cell r="D135" t="str">
            <v>A</v>
          </cell>
          <cell r="I135">
            <v>427.5</v>
          </cell>
        </row>
        <row r="136">
          <cell r="D136" t="str">
            <v>D</v>
          </cell>
          <cell r="I136">
            <v>427.5</v>
          </cell>
        </row>
        <row r="137">
          <cell r="D137" t="str">
            <v>D</v>
          </cell>
          <cell r="I137">
            <v>427.5</v>
          </cell>
        </row>
        <row r="138">
          <cell r="D138" t="str">
            <v>F2</v>
          </cell>
          <cell r="I138">
            <v>0</v>
          </cell>
        </row>
        <row r="139">
          <cell r="D139" t="str">
            <v>A</v>
          </cell>
          <cell r="I139">
            <v>427.5</v>
          </cell>
        </row>
        <row r="140">
          <cell r="D140" t="str">
            <v>A</v>
          </cell>
          <cell r="I140">
            <v>427.5</v>
          </cell>
        </row>
        <row r="141">
          <cell r="D141" t="str">
            <v>B</v>
          </cell>
          <cell r="I141">
            <v>413.25</v>
          </cell>
        </row>
        <row r="142">
          <cell r="D142" t="str">
            <v>B</v>
          </cell>
          <cell r="I142">
            <v>413.25</v>
          </cell>
        </row>
        <row r="143">
          <cell r="D143" t="str">
            <v>B</v>
          </cell>
          <cell r="I143">
            <v>413.25</v>
          </cell>
        </row>
        <row r="144">
          <cell r="D144" t="str">
            <v>B</v>
          </cell>
          <cell r="I144">
            <v>413.25</v>
          </cell>
        </row>
        <row r="145">
          <cell r="D145" t="str">
            <v>A</v>
          </cell>
          <cell r="I145">
            <v>427.5</v>
          </cell>
        </row>
        <row r="146">
          <cell r="D146" t="str">
            <v>A</v>
          </cell>
          <cell r="I146">
            <v>213.75</v>
          </cell>
        </row>
        <row r="147">
          <cell r="D147" t="str">
            <v>B</v>
          </cell>
          <cell r="I147">
            <v>413.25</v>
          </cell>
        </row>
        <row r="148">
          <cell r="D148" t="str">
            <v>B</v>
          </cell>
          <cell r="I148">
            <v>413.25</v>
          </cell>
        </row>
        <row r="149">
          <cell r="D149" t="str">
            <v>B</v>
          </cell>
          <cell r="I149">
            <v>413.25</v>
          </cell>
        </row>
        <row r="150">
          <cell r="D150" t="str">
            <v>B</v>
          </cell>
          <cell r="I150">
            <v>413.25</v>
          </cell>
        </row>
        <row r="151">
          <cell r="D151" t="str">
            <v>B</v>
          </cell>
          <cell r="I151">
            <v>413.25</v>
          </cell>
        </row>
        <row r="152">
          <cell r="D152" t="str">
            <v>B</v>
          </cell>
          <cell r="I152">
            <v>413.25</v>
          </cell>
        </row>
        <row r="153">
          <cell r="D153" t="str">
            <v>A</v>
          </cell>
          <cell r="I153">
            <v>427.5</v>
          </cell>
        </row>
        <row r="154">
          <cell r="D154" t="str">
            <v>B</v>
          </cell>
          <cell r="I154">
            <v>413.25</v>
          </cell>
        </row>
        <row r="155">
          <cell r="D155" t="str">
            <v>B</v>
          </cell>
          <cell r="I155">
            <v>413.25</v>
          </cell>
        </row>
        <row r="156">
          <cell r="D156" t="str">
            <v>A</v>
          </cell>
          <cell r="I156">
            <v>427.5</v>
          </cell>
        </row>
        <row r="157">
          <cell r="D157" t="str">
            <v>B</v>
          </cell>
          <cell r="I157">
            <v>413.25</v>
          </cell>
        </row>
        <row r="158">
          <cell r="D158" t="str">
            <v>B</v>
          </cell>
          <cell r="I158">
            <v>413.25</v>
          </cell>
        </row>
        <row r="159">
          <cell r="D159" t="str">
            <v>B</v>
          </cell>
          <cell r="I159">
            <v>413.25</v>
          </cell>
        </row>
        <row r="160">
          <cell r="D160" t="str">
            <v>B</v>
          </cell>
          <cell r="I160">
            <v>413.25</v>
          </cell>
        </row>
        <row r="161">
          <cell r="D161" t="str">
            <v>B</v>
          </cell>
          <cell r="I161">
            <v>0</v>
          </cell>
        </row>
        <row r="162">
          <cell r="D162" t="str">
            <v>B</v>
          </cell>
          <cell r="I162">
            <v>413.25</v>
          </cell>
        </row>
        <row r="163">
          <cell r="D163" t="str">
            <v>B</v>
          </cell>
          <cell r="I163">
            <v>413.25</v>
          </cell>
        </row>
        <row r="164">
          <cell r="D164" t="str">
            <v>B</v>
          </cell>
          <cell r="I164">
            <v>413.25</v>
          </cell>
        </row>
        <row r="165">
          <cell r="D165" t="str">
            <v>B</v>
          </cell>
          <cell r="I165">
            <v>413.25</v>
          </cell>
        </row>
        <row r="166">
          <cell r="D166" t="str">
            <v>A</v>
          </cell>
          <cell r="I166">
            <v>385.34</v>
          </cell>
        </row>
        <row r="167">
          <cell r="D167" t="str">
            <v>A</v>
          </cell>
          <cell r="I167">
            <v>385.34</v>
          </cell>
        </row>
        <row r="168">
          <cell r="D168" t="str">
            <v>B</v>
          </cell>
          <cell r="I168">
            <v>372.49</v>
          </cell>
        </row>
        <row r="169">
          <cell r="D169" t="str">
            <v>B</v>
          </cell>
          <cell r="I169">
            <v>348.72</v>
          </cell>
        </row>
        <row r="170">
          <cell r="D170" t="str">
            <v>B</v>
          </cell>
          <cell r="I170">
            <v>348.72</v>
          </cell>
        </row>
        <row r="171">
          <cell r="D171" t="str">
            <v>B</v>
          </cell>
          <cell r="I171">
            <v>348.72</v>
          </cell>
        </row>
        <row r="172">
          <cell r="D172" t="str">
            <v>B</v>
          </cell>
          <cell r="I172">
            <v>348.72</v>
          </cell>
        </row>
        <row r="173">
          <cell r="D173" t="str">
            <v>B</v>
          </cell>
          <cell r="I173">
            <v>348.72</v>
          </cell>
        </row>
        <row r="174">
          <cell r="D174" t="str">
            <v>B</v>
          </cell>
          <cell r="I174">
            <v>215.51</v>
          </cell>
        </row>
        <row r="175">
          <cell r="D175" t="str">
            <v>B</v>
          </cell>
          <cell r="I175">
            <v>208.32</v>
          </cell>
        </row>
        <row r="176">
          <cell r="D176" t="str">
            <v>B</v>
          </cell>
          <cell r="I176">
            <v>208.32</v>
          </cell>
        </row>
        <row r="177">
          <cell r="D177" t="str">
            <v>B</v>
          </cell>
          <cell r="I177">
            <v>208.32</v>
          </cell>
        </row>
        <row r="178">
          <cell r="D178" t="str">
            <v>B</v>
          </cell>
          <cell r="I178">
            <v>208.32</v>
          </cell>
        </row>
        <row r="179">
          <cell r="D179" t="str">
            <v>B</v>
          </cell>
          <cell r="I179">
            <v>208.32</v>
          </cell>
        </row>
        <row r="180">
          <cell r="D180" t="str">
            <v>B</v>
          </cell>
          <cell r="I180">
            <v>208.32</v>
          </cell>
        </row>
        <row r="181">
          <cell r="D181" t="str">
            <v>B</v>
          </cell>
          <cell r="I181">
            <v>208.32</v>
          </cell>
        </row>
        <row r="182">
          <cell r="D182" t="str">
            <v>B</v>
          </cell>
          <cell r="I182">
            <v>0</v>
          </cell>
        </row>
        <row r="183">
          <cell r="D183" t="str">
            <v>B</v>
          </cell>
          <cell r="I183">
            <v>413.25</v>
          </cell>
        </row>
        <row r="184">
          <cell r="D184" t="str">
            <v>B</v>
          </cell>
          <cell r="I184">
            <v>0</v>
          </cell>
        </row>
      </sheetData>
      <sheetData sheetId="6">
        <row r="14">
          <cell r="D14">
            <v>2</v>
          </cell>
          <cell r="L14">
            <v>1</v>
          </cell>
        </row>
        <row r="16">
          <cell r="F16">
            <v>2</v>
          </cell>
          <cell r="L16">
            <v>1</v>
          </cell>
        </row>
        <row r="25">
          <cell r="H25">
            <v>365</v>
          </cell>
        </row>
        <row r="26">
          <cell r="H26">
            <v>365</v>
          </cell>
        </row>
        <row r="27">
          <cell r="H27">
            <v>365</v>
          </cell>
        </row>
        <row r="28">
          <cell r="H28">
            <v>365</v>
          </cell>
        </row>
        <row r="29">
          <cell r="H29">
            <v>365</v>
          </cell>
        </row>
        <row r="30">
          <cell r="H30">
            <v>365</v>
          </cell>
        </row>
        <row r="31">
          <cell r="H31">
            <v>365</v>
          </cell>
        </row>
        <row r="32">
          <cell r="H32">
            <v>365</v>
          </cell>
        </row>
        <row r="33">
          <cell r="H33">
            <v>365</v>
          </cell>
        </row>
        <row r="34">
          <cell r="H34">
            <v>365</v>
          </cell>
        </row>
      </sheetData>
      <sheetData sheetId="7"/>
      <sheetData sheetId="8"/>
      <sheetData sheetId="9"/>
      <sheetData sheetId="10"/>
      <sheetData sheetId="11"/>
      <sheetData sheetId="12">
        <row r="5">
          <cell r="D5">
            <v>757.25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 prezzi Manutenzione"/>
      <sheetName val="Computo Manutenzione"/>
      <sheetName val="El prezzi manutenzione"/>
      <sheetName val="Annotazioni"/>
      <sheetName val="Programma finanziario"/>
      <sheetName val="D-Computo Serv &amp; Forn-Copertina"/>
      <sheetName val="Quadro Economico"/>
      <sheetName val="D-Computo Serv &amp; Forn"/>
      <sheetName val="E-El_pr e Sp_Tec-Copertina"/>
      <sheetName val="E-El_pr e Sp_Tec-Potenziamento"/>
      <sheetName val="SIRTEV 2010 Vs 2016"/>
      <sheetName val="Rete MIR Unitari_Offerta"/>
      <sheetName val="D-Computo Serv &amp; Forn (C_man)"/>
      <sheetName val="Incentivi-Ripartizione"/>
      <sheetName val="Incentivi-Quote"/>
    </sheetNames>
    <sheetDataSet>
      <sheetData sheetId="0">
        <row r="43">
          <cell r="F43">
            <v>51540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B11">
            <v>4333311.3</v>
          </cell>
        </row>
        <row r="15">
          <cell r="B15">
            <v>51999.74</v>
          </cell>
        </row>
        <row r="27">
          <cell r="H27">
            <v>5.9999999999999995E-4</v>
          </cell>
          <cell r="I27">
            <v>1E-4</v>
          </cell>
        </row>
        <row r="28">
          <cell r="E28">
            <v>8.9999999999999998E-4</v>
          </cell>
          <cell r="H28">
            <v>3.6000000000000002E-4</v>
          </cell>
          <cell r="I28">
            <v>1.3999999999999999E-4</v>
          </cell>
        </row>
        <row r="29">
          <cell r="F29">
            <v>2.2200000000000002E-3</v>
          </cell>
          <cell r="G29">
            <v>8.9999999999999998E-4</v>
          </cell>
          <cell r="H29">
            <v>5.9999999999999995E-4</v>
          </cell>
          <cell r="I29">
            <v>4.2000000000000002E-4</v>
          </cell>
        </row>
        <row r="38">
          <cell r="B38">
            <v>4333311.3</v>
          </cell>
        </row>
        <row r="45">
          <cell r="D45">
            <v>7279.96</v>
          </cell>
        </row>
        <row r="47">
          <cell r="D47">
            <v>2599.9899999999998</v>
          </cell>
        </row>
        <row r="49">
          <cell r="D49">
            <v>433.33</v>
          </cell>
        </row>
        <row r="51">
          <cell r="D51">
            <v>86.67</v>
          </cell>
        </row>
        <row r="53">
          <cell r="D53">
            <v>3899.98</v>
          </cell>
        </row>
        <row r="55">
          <cell r="D55">
            <v>7799.96</v>
          </cell>
        </row>
        <row r="57">
          <cell r="D57">
            <v>9619.9500000000007</v>
          </cell>
        </row>
        <row r="59">
          <cell r="D59">
            <v>3899.98</v>
          </cell>
        </row>
        <row r="61">
          <cell r="D61">
            <v>2599.9899999999998</v>
          </cell>
        </row>
        <row r="63">
          <cell r="D63">
            <v>1819.99</v>
          </cell>
        </row>
        <row r="65">
          <cell r="D65">
            <v>260</v>
          </cell>
        </row>
        <row r="67">
          <cell r="D67">
            <v>9359.9500000000007</v>
          </cell>
        </row>
        <row r="69">
          <cell r="D69">
            <v>1559.99</v>
          </cell>
        </row>
        <row r="71">
          <cell r="D71">
            <v>606.66</v>
          </cell>
        </row>
        <row r="73">
          <cell r="D73">
            <v>173.33</v>
          </cell>
        </row>
      </sheetData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Bilancio 1Sem2019"/>
      <sheetName val="Registro Contabilità"/>
      <sheetName val="TAB-C_Riepilogo"/>
      <sheetName val="Verbale NP16"/>
      <sheetName val="TAB-A_Computo_Stazioni_ORD"/>
      <sheetName val="Note_MO"/>
      <sheetName val="TAB-A_Computo_Stazioni_STR"/>
      <sheetName val="Note_MS"/>
      <sheetName val="TAB-B_Computo_Centri_SARPAM"/>
      <sheetName val="Contab SOS"/>
      <sheetName val="Unitari_Offerta"/>
      <sheetName val="MisPor 2018"/>
      <sheetName val="Riep Raffronto GC_RO"/>
      <sheetName val="Raffronto MO Staz"/>
      <sheetName val="Raffronto MS Staz"/>
      <sheetName val="Raffr Centri e SARPAM"/>
      <sheetName val="Raffr Servizi"/>
      <sheetName val="Raffronto ExtraMan"/>
      <sheetName val="Prezzi Potenziamento"/>
      <sheetName val="Giorni lav SOS"/>
      <sheetName val="Legenda"/>
    </sheetNames>
    <sheetDataSet>
      <sheetData sheetId="0"/>
      <sheetData sheetId="1"/>
      <sheetData sheetId="2">
        <row r="27">
          <cell r="I27">
            <v>55524.27</v>
          </cell>
        </row>
      </sheetData>
      <sheetData sheetId="3"/>
      <sheetData sheetId="4"/>
      <sheetData sheetId="5">
        <row r="11">
          <cell r="F11">
            <v>100.3</v>
          </cell>
          <cell r="P11">
            <v>2</v>
          </cell>
        </row>
      </sheetData>
      <sheetData sheetId="6"/>
      <sheetData sheetId="7">
        <row r="5">
          <cell r="E5">
            <v>43466</v>
          </cell>
        </row>
      </sheetData>
      <sheetData sheetId="8"/>
      <sheetData sheetId="9">
        <row r="14">
          <cell r="D14">
            <v>1</v>
          </cell>
        </row>
      </sheetData>
      <sheetData sheetId="10">
        <row r="52">
          <cell r="E52">
            <v>179.1</v>
          </cell>
        </row>
      </sheetData>
      <sheetData sheetId="11"/>
      <sheetData sheetId="12"/>
      <sheetData sheetId="13"/>
      <sheetData sheetId="14">
        <row r="6">
          <cell r="F6">
            <v>757.25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partizione"/>
      <sheetName val="Tabella Quote"/>
      <sheetName val="Tabella Mansioni&amp; Quote x Decr"/>
      <sheetName val="Compiti"/>
      <sheetName val="Foglio1"/>
    </sheetNames>
    <sheetDataSet>
      <sheetData sheetId="0">
        <row r="10">
          <cell r="B10">
            <v>4333313</v>
          </cell>
        </row>
      </sheetData>
      <sheetData sheetId="1">
        <row r="7">
          <cell r="D7">
            <v>0.2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2:L646"/>
  <sheetViews>
    <sheetView tabSelected="1" topLeftCell="B24" zoomScale="110" zoomScaleNormal="110" workbookViewId="0">
      <selection activeCell="C35" sqref="C35:H35"/>
    </sheetView>
  </sheetViews>
  <sheetFormatPr defaultColWidth="8.140625" defaultRowHeight="12.75" x14ac:dyDescent="0.25"/>
  <cols>
    <col min="1" max="1" width="0" style="2" hidden="1" customWidth="1"/>
    <col min="2" max="2" width="5.28515625" style="1" customWidth="1"/>
    <col min="3" max="3" width="4.42578125" style="1" customWidth="1"/>
    <col min="4" max="4" width="8.28515625" style="1" customWidth="1"/>
    <col min="5" max="5" width="3.28515625" style="1" customWidth="1"/>
    <col min="6" max="6" width="30.7109375" style="10" customWidth="1"/>
    <col min="7" max="7" width="11.7109375" style="4" customWidth="1"/>
    <col min="8" max="8" width="24.140625" style="5" customWidth="1"/>
    <col min="9" max="9" width="11.42578125" style="4" customWidth="1"/>
    <col min="10" max="10" width="8.7109375" style="4" customWidth="1"/>
    <col min="11" max="11" width="21.7109375" style="2" bestFit="1" customWidth="1"/>
    <col min="12" max="12" width="20.28515625" style="2" bestFit="1" customWidth="1"/>
    <col min="13" max="16384" width="8.140625" style="2"/>
  </cols>
  <sheetData>
    <row r="2" spans="1:12" x14ac:dyDescent="0.25">
      <c r="A2" s="1"/>
    </row>
    <row r="3" spans="1:12" ht="91.5" customHeight="1" x14ac:dyDescent="0.25">
      <c r="A3" s="1"/>
      <c r="B3" s="88" t="s">
        <v>29</v>
      </c>
      <c r="C3" s="89"/>
      <c r="D3" s="89"/>
      <c r="E3" s="89"/>
      <c r="F3" s="89"/>
      <c r="G3" s="89"/>
      <c r="H3" s="89"/>
      <c r="I3" s="89"/>
      <c r="J3" s="90"/>
    </row>
    <row r="4" spans="1:12" ht="20.25" x14ac:dyDescent="0.25">
      <c r="A4" s="1"/>
      <c r="B4" s="91"/>
      <c r="C4" s="92"/>
      <c r="D4" s="92"/>
      <c r="E4" s="92"/>
      <c r="F4" s="92"/>
      <c r="G4" s="92"/>
      <c r="H4" s="92"/>
      <c r="I4" s="92"/>
      <c r="J4" s="93"/>
    </row>
    <row r="5" spans="1:12" x14ac:dyDescent="0.25">
      <c r="B5" s="6"/>
      <c r="C5" s="6"/>
      <c r="D5" s="6"/>
      <c r="E5" s="6"/>
      <c r="F5" s="6"/>
      <c r="G5" s="6"/>
      <c r="H5" s="6"/>
      <c r="I5" s="7"/>
      <c r="J5" s="7"/>
    </row>
    <row r="6" spans="1:12" s="1" customFormat="1" ht="23.25" x14ac:dyDescent="0.25">
      <c r="B6" s="94" t="s">
        <v>30</v>
      </c>
      <c r="C6" s="94"/>
      <c r="D6" s="94"/>
      <c r="E6" s="94"/>
      <c r="F6" s="94"/>
      <c r="G6" s="94"/>
      <c r="H6" s="94"/>
      <c r="I6" s="94"/>
      <c r="J6" s="94"/>
    </row>
    <row r="7" spans="1:12" ht="13.5" thickBot="1" x14ac:dyDescent="0.3">
      <c r="B7" s="6"/>
      <c r="C7" s="6"/>
      <c r="D7" s="6"/>
      <c r="E7" s="6"/>
      <c r="F7" s="6"/>
      <c r="G7" s="6"/>
      <c r="H7" s="6"/>
      <c r="I7" s="7"/>
      <c r="J7" s="7"/>
    </row>
    <row r="8" spans="1:12" s="9" customFormat="1" ht="27" thickTop="1" thickBot="1" x14ac:dyDescent="0.3">
      <c r="A8" s="8"/>
      <c r="B8" s="99" t="s">
        <v>0</v>
      </c>
      <c r="C8" s="100"/>
      <c r="D8" s="100"/>
      <c r="E8" s="100"/>
      <c r="F8" s="100"/>
      <c r="G8" s="100"/>
      <c r="H8" s="100"/>
      <c r="I8" s="100"/>
      <c r="J8" s="101"/>
    </row>
    <row r="9" spans="1:12" s="9" customFormat="1" ht="26.25" thickTop="1" x14ac:dyDescent="0.25">
      <c r="A9" s="8"/>
      <c r="B9" s="18" t="s">
        <v>1</v>
      </c>
      <c r="C9" s="102" t="s">
        <v>33</v>
      </c>
      <c r="D9" s="102"/>
      <c r="E9" s="102"/>
      <c r="F9" s="102"/>
      <c r="G9" s="102"/>
      <c r="H9" s="103"/>
      <c r="I9" s="95"/>
      <c r="J9" s="96"/>
    </row>
    <row r="10" spans="1:12" s="9" customFormat="1" ht="26.25" thickBot="1" x14ac:dyDescent="0.3">
      <c r="A10" s="8"/>
      <c r="B10" s="19" t="s">
        <v>2</v>
      </c>
      <c r="C10" s="104" t="s">
        <v>35</v>
      </c>
      <c r="D10" s="105"/>
      <c r="E10" s="105"/>
      <c r="F10" s="105"/>
      <c r="G10" s="105"/>
      <c r="H10" s="106"/>
      <c r="I10" s="97"/>
      <c r="J10" s="98"/>
    </row>
    <row r="11" spans="1:12" s="9" customFormat="1" ht="26.25" thickTop="1" x14ac:dyDescent="0.25">
      <c r="A11" s="8"/>
      <c r="B11" s="77" t="s">
        <v>26</v>
      </c>
      <c r="C11" s="78"/>
      <c r="D11" s="78"/>
      <c r="E11" s="78"/>
      <c r="F11" s="78"/>
      <c r="G11" s="78"/>
      <c r="H11" s="78"/>
      <c r="I11" s="79">
        <f>SUM(I9:J10)</f>
        <v>0</v>
      </c>
      <c r="J11" s="80"/>
      <c r="L11" s="28"/>
    </row>
    <row r="12" spans="1:12" s="9" customFormat="1" ht="26.25" thickBot="1" x14ac:dyDescent="0.3">
      <c r="A12" s="8"/>
      <c r="B12" s="81" t="s">
        <v>24</v>
      </c>
      <c r="C12" s="82"/>
      <c r="D12" s="82"/>
      <c r="E12" s="82"/>
      <c r="F12" s="82"/>
      <c r="G12" s="82"/>
      <c r="H12" s="24">
        <f>I11-I10</f>
        <v>0</v>
      </c>
      <c r="I12" s="83"/>
      <c r="J12" s="84"/>
    </row>
    <row r="13" spans="1:12" s="17" customFormat="1" ht="27" thickTop="1" thickBot="1" x14ac:dyDescent="0.3">
      <c r="A13" s="11"/>
      <c r="B13" s="12"/>
      <c r="C13" s="13"/>
      <c r="D13" s="13"/>
      <c r="E13" s="13"/>
      <c r="F13" s="13"/>
      <c r="G13" s="13"/>
      <c r="H13" s="14"/>
      <c r="I13" s="15"/>
      <c r="J13" s="16"/>
    </row>
    <row r="14" spans="1:12" s="9" customFormat="1" ht="27" thickTop="1" thickBot="1" x14ac:dyDescent="0.3">
      <c r="A14" s="8"/>
      <c r="B14" s="85" t="s">
        <v>34</v>
      </c>
      <c r="C14" s="86"/>
      <c r="D14" s="86"/>
      <c r="E14" s="86"/>
      <c r="F14" s="86"/>
      <c r="G14" s="86"/>
      <c r="H14" s="86"/>
      <c r="I14" s="86"/>
      <c r="J14" s="87"/>
    </row>
    <row r="15" spans="1:12" s="9" customFormat="1" ht="26.25" customHeight="1" thickTop="1" x14ac:dyDescent="0.25">
      <c r="A15" s="8"/>
      <c r="B15" s="29" t="s">
        <v>3</v>
      </c>
      <c r="C15" s="30"/>
      <c r="D15" s="30"/>
      <c r="E15" s="30"/>
      <c r="F15" s="109" t="s">
        <v>36</v>
      </c>
      <c r="G15" s="109"/>
      <c r="H15" s="110"/>
      <c r="I15" s="107"/>
      <c r="J15" s="108"/>
    </row>
    <row r="16" spans="1:12" s="9" customFormat="1" ht="25.5" customHeight="1" x14ac:dyDescent="0.25">
      <c r="A16" s="8"/>
      <c r="B16" s="29" t="s">
        <v>4</v>
      </c>
      <c r="C16" s="30"/>
      <c r="D16" s="30"/>
      <c r="E16" s="30"/>
      <c r="F16" s="60" t="s">
        <v>37</v>
      </c>
      <c r="G16" s="60"/>
      <c r="H16" s="61"/>
      <c r="I16" s="49"/>
      <c r="J16" s="50"/>
    </row>
    <row r="17" spans="1:10" s="9" customFormat="1" ht="25.5" x14ac:dyDescent="0.25">
      <c r="A17" s="8"/>
      <c r="B17" s="29" t="s">
        <v>5</v>
      </c>
      <c r="C17" s="30"/>
      <c r="D17" s="30"/>
      <c r="E17" s="30"/>
      <c r="F17" s="60" t="s">
        <v>39</v>
      </c>
      <c r="G17" s="60"/>
      <c r="H17" s="61"/>
      <c r="I17" s="49"/>
      <c r="J17" s="50"/>
    </row>
    <row r="18" spans="1:10" s="9" customFormat="1" ht="25.5" x14ac:dyDescent="0.25">
      <c r="A18" s="8"/>
      <c r="B18" s="29"/>
      <c r="C18" s="30"/>
      <c r="D18" s="57" t="s">
        <v>46</v>
      </c>
      <c r="E18" s="57"/>
      <c r="F18" s="57"/>
      <c r="G18" s="57"/>
      <c r="H18" s="58"/>
      <c r="I18" s="35"/>
      <c r="J18" s="36"/>
    </row>
    <row r="19" spans="1:10" s="9" customFormat="1" ht="25.5" x14ac:dyDescent="0.25">
      <c r="A19" s="8"/>
      <c r="B19" s="29"/>
      <c r="C19" s="30"/>
      <c r="D19" s="30"/>
      <c r="E19" s="57" t="s">
        <v>43</v>
      </c>
      <c r="F19" s="57"/>
      <c r="G19" s="57"/>
      <c r="H19" s="58"/>
      <c r="I19" s="35"/>
      <c r="J19" s="36"/>
    </row>
    <row r="20" spans="1:10" s="9" customFormat="1" ht="25.5" x14ac:dyDescent="0.25">
      <c r="A20" s="8"/>
      <c r="B20" s="29"/>
      <c r="C20" s="30"/>
      <c r="D20" s="30"/>
      <c r="E20" s="57" t="s">
        <v>44</v>
      </c>
      <c r="F20" s="57"/>
      <c r="G20" s="57"/>
      <c r="H20" s="58"/>
      <c r="I20" s="35"/>
      <c r="J20" s="36"/>
    </row>
    <row r="21" spans="1:10" s="9" customFormat="1" ht="25.5" x14ac:dyDescent="0.25">
      <c r="A21" s="8"/>
      <c r="B21" s="29"/>
      <c r="C21" s="30"/>
      <c r="D21" s="60"/>
      <c r="E21" s="60"/>
      <c r="F21" s="60"/>
      <c r="G21" s="60"/>
      <c r="H21" s="61"/>
      <c r="I21" s="35"/>
      <c r="J21" s="36"/>
    </row>
    <row r="22" spans="1:10" s="9" customFormat="1" ht="25.5" x14ac:dyDescent="0.25">
      <c r="A22" s="8"/>
      <c r="B22" s="29"/>
      <c r="C22" s="30"/>
      <c r="D22" s="30"/>
      <c r="E22" s="30"/>
      <c r="F22" s="33"/>
      <c r="G22" s="33"/>
      <c r="H22" s="34" t="s">
        <v>42</v>
      </c>
      <c r="I22" s="31"/>
      <c r="J22" s="32"/>
    </row>
    <row r="23" spans="1:10" s="9" customFormat="1" ht="25.5" x14ac:dyDescent="0.25">
      <c r="A23" s="8"/>
      <c r="B23" s="29" t="s">
        <v>38</v>
      </c>
      <c r="C23" s="30"/>
      <c r="D23" s="30"/>
      <c r="E23" s="30"/>
      <c r="F23" s="60" t="s">
        <v>40</v>
      </c>
      <c r="G23" s="60"/>
      <c r="H23" s="61"/>
      <c r="I23" s="49"/>
      <c r="J23" s="50"/>
    </row>
    <row r="24" spans="1:10" s="9" customFormat="1" ht="25.5" x14ac:dyDescent="0.25">
      <c r="A24" s="8"/>
      <c r="B24" s="45" t="s">
        <v>22</v>
      </c>
      <c r="C24" s="46"/>
      <c r="D24" s="46"/>
      <c r="E24" s="46"/>
      <c r="F24" s="46"/>
      <c r="G24" s="46"/>
      <c r="H24" s="46"/>
      <c r="I24" s="47">
        <f>SUM(I15:J23)</f>
        <v>0</v>
      </c>
      <c r="J24" s="48"/>
    </row>
    <row r="25" spans="1:10" s="17" customFormat="1" ht="26.25" thickBot="1" x14ac:dyDescent="0.3">
      <c r="A25" s="11"/>
      <c r="B25" s="12"/>
      <c r="C25" s="13"/>
      <c r="D25" s="13"/>
      <c r="E25" s="13"/>
      <c r="F25" s="13"/>
      <c r="G25" s="13"/>
      <c r="H25" s="14"/>
      <c r="I25" s="15"/>
      <c r="J25" s="16"/>
    </row>
    <row r="26" spans="1:10" s="9" customFormat="1" ht="27" thickTop="1" thickBot="1" x14ac:dyDescent="0.3">
      <c r="A26" s="8"/>
      <c r="B26" s="64" t="s">
        <v>25</v>
      </c>
      <c r="C26" s="65"/>
      <c r="D26" s="65"/>
      <c r="E26" s="65"/>
      <c r="F26" s="65"/>
      <c r="G26" s="65"/>
      <c r="H26" s="65"/>
      <c r="I26" s="65"/>
      <c r="J26" s="66"/>
    </row>
    <row r="27" spans="1:10" s="9" customFormat="1" ht="25.5" x14ac:dyDescent="0.25">
      <c r="A27" s="8"/>
      <c r="B27" s="20" t="s">
        <v>6</v>
      </c>
      <c r="C27" s="67" t="s">
        <v>7</v>
      </c>
      <c r="D27" s="67"/>
      <c r="E27" s="67"/>
      <c r="F27" s="67"/>
      <c r="G27" s="67"/>
      <c r="H27" s="68"/>
      <c r="I27" s="73"/>
      <c r="J27" s="74"/>
    </row>
    <row r="28" spans="1:10" s="9" customFormat="1" ht="25.5" x14ac:dyDescent="0.25">
      <c r="A28" s="8"/>
      <c r="B28" s="21" t="s">
        <v>8</v>
      </c>
      <c r="C28" s="71" t="s">
        <v>9</v>
      </c>
      <c r="D28" s="71"/>
      <c r="E28" s="71"/>
      <c r="F28" s="71"/>
      <c r="G28" s="71"/>
      <c r="H28" s="72"/>
      <c r="I28" s="73"/>
      <c r="J28" s="74"/>
    </row>
    <row r="29" spans="1:10" s="9" customFormat="1" ht="33" customHeight="1" x14ac:dyDescent="0.25">
      <c r="A29" s="8"/>
      <c r="B29" s="21" t="s">
        <v>10</v>
      </c>
      <c r="C29" s="71" t="s">
        <v>31</v>
      </c>
      <c r="D29" s="71"/>
      <c r="E29" s="71"/>
      <c r="F29" s="71"/>
      <c r="G29" s="71"/>
      <c r="H29" s="72"/>
      <c r="I29" s="73"/>
      <c r="J29" s="74"/>
    </row>
    <row r="30" spans="1:10" s="9" customFormat="1" ht="25.5" x14ac:dyDescent="0.25">
      <c r="A30" s="8"/>
      <c r="B30" s="21" t="s">
        <v>11</v>
      </c>
      <c r="C30" s="71" t="s">
        <v>12</v>
      </c>
      <c r="D30" s="71"/>
      <c r="E30" s="71"/>
      <c r="F30" s="71"/>
      <c r="G30" s="71"/>
      <c r="H30" s="72"/>
      <c r="I30" s="73"/>
      <c r="J30" s="74"/>
    </row>
    <row r="31" spans="1:10" s="9" customFormat="1" ht="25.5" x14ac:dyDescent="0.25">
      <c r="A31" s="8"/>
      <c r="B31" s="21"/>
      <c r="C31" s="42" t="s">
        <v>48</v>
      </c>
      <c r="D31" s="43"/>
      <c r="E31" s="43"/>
      <c r="F31" s="43"/>
      <c r="G31" s="43"/>
      <c r="H31" s="44"/>
      <c r="I31" s="39"/>
      <c r="J31" s="40"/>
    </row>
    <row r="32" spans="1:10" s="9" customFormat="1" ht="25.5" x14ac:dyDescent="0.25">
      <c r="A32" s="8"/>
      <c r="B32" s="21"/>
      <c r="C32" s="42" t="s">
        <v>50</v>
      </c>
      <c r="D32" s="43"/>
      <c r="E32" s="43"/>
      <c r="F32" s="43"/>
      <c r="G32" s="43"/>
      <c r="H32" s="44"/>
      <c r="I32" s="39"/>
      <c r="J32" s="40"/>
    </row>
    <row r="33" spans="1:10" s="9" customFormat="1" ht="25.5" x14ac:dyDescent="0.25">
      <c r="A33" s="8"/>
      <c r="B33" s="21"/>
      <c r="C33" s="41"/>
      <c r="D33" s="43" t="s">
        <v>51</v>
      </c>
      <c r="E33" s="43"/>
      <c r="F33" s="43"/>
      <c r="G33" s="43"/>
      <c r="H33" s="44"/>
      <c r="I33" s="39"/>
      <c r="J33" s="40"/>
    </row>
    <row r="34" spans="1:10" s="9" customFormat="1" ht="25.5" x14ac:dyDescent="0.25">
      <c r="A34" s="8"/>
      <c r="B34" s="21"/>
      <c r="C34" s="42" t="s">
        <v>52</v>
      </c>
      <c r="D34" s="43"/>
      <c r="E34" s="43"/>
      <c r="F34" s="43"/>
      <c r="G34" s="43"/>
      <c r="H34" s="44"/>
      <c r="I34" s="39"/>
      <c r="J34" s="40"/>
    </row>
    <row r="35" spans="1:10" s="9" customFormat="1" ht="25.5" x14ac:dyDescent="0.25">
      <c r="A35" s="8"/>
      <c r="B35" s="21"/>
      <c r="C35" s="42" t="s">
        <v>47</v>
      </c>
      <c r="D35" s="43"/>
      <c r="E35" s="43"/>
      <c r="F35" s="43"/>
      <c r="G35" s="43"/>
      <c r="H35" s="44"/>
      <c r="I35" s="39"/>
      <c r="J35" s="40"/>
    </row>
    <row r="36" spans="1:10" s="9" customFormat="1" ht="25.5" x14ac:dyDescent="0.25">
      <c r="A36" s="8"/>
      <c r="B36" s="22" t="s">
        <v>13</v>
      </c>
      <c r="C36" s="55" t="s">
        <v>15</v>
      </c>
      <c r="D36" s="55"/>
      <c r="E36" s="55"/>
      <c r="F36" s="55"/>
      <c r="G36" s="55"/>
      <c r="H36" s="56"/>
      <c r="I36" s="51"/>
      <c r="J36" s="52"/>
    </row>
    <row r="37" spans="1:10" s="9" customFormat="1" ht="25.5" x14ac:dyDescent="0.25">
      <c r="A37" s="8"/>
      <c r="B37" s="22" t="s">
        <v>14</v>
      </c>
      <c r="C37" s="55" t="s">
        <v>16</v>
      </c>
      <c r="D37" s="55"/>
      <c r="E37" s="55"/>
      <c r="F37" s="55"/>
      <c r="G37" s="55"/>
      <c r="H37" s="56"/>
      <c r="I37" s="51"/>
      <c r="J37" s="52"/>
    </row>
    <row r="38" spans="1:10" s="9" customFormat="1" ht="25.5" x14ac:dyDescent="0.25">
      <c r="A38" s="8"/>
      <c r="B38" s="22"/>
      <c r="C38" s="42" t="s">
        <v>49</v>
      </c>
      <c r="D38" s="43"/>
      <c r="E38" s="43"/>
      <c r="F38" s="43"/>
      <c r="G38" s="43"/>
      <c r="H38" s="44"/>
      <c r="I38" s="37"/>
      <c r="J38" s="38"/>
    </row>
    <row r="39" spans="1:10" s="9" customFormat="1" ht="47.25" x14ac:dyDescent="0.25">
      <c r="A39" s="8"/>
      <c r="B39" s="22" t="s">
        <v>17</v>
      </c>
      <c r="C39" s="25"/>
      <c r="D39" s="25"/>
      <c r="E39" s="25"/>
      <c r="F39" s="25"/>
      <c r="G39" s="25"/>
      <c r="H39" s="27" t="s">
        <v>32</v>
      </c>
      <c r="I39" s="51"/>
      <c r="J39" s="52"/>
    </row>
    <row r="40" spans="1:10" s="9" customFormat="1" ht="25.5" x14ac:dyDescent="0.25">
      <c r="A40" s="8"/>
      <c r="B40" s="22" t="s">
        <v>19</v>
      </c>
      <c r="C40" s="55" t="s">
        <v>18</v>
      </c>
      <c r="D40" s="55"/>
      <c r="E40" s="55"/>
      <c r="F40" s="55"/>
      <c r="G40" s="55"/>
      <c r="H40" s="56"/>
      <c r="I40" s="51"/>
      <c r="J40" s="52"/>
    </row>
    <row r="41" spans="1:10" s="9" customFormat="1" ht="25.5" x14ac:dyDescent="0.25">
      <c r="A41" s="8"/>
      <c r="B41" s="22"/>
      <c r="C41" s="59" t="s">
        <v>45</v>
      </c>
      <c r="D41" s="43"/>
      <c r="E41" s="43"/>
      <c r="F41" s="43"/>
      <c r="G41" s="43"/>
      <c r="H41" s="44"/>
      <c r="I41" s="37"/>
      <c r="J41" s="38"/>
    </row>
    <row r="42" spans="1:10" s="9" customFormat="1" ht="25.5" x14ac:dyDescent="0.25">
      <c r="A42" s="8"/>
      <c r="B42" s="22" t="s">
        <v>20</v>
      </c>
      <c r="C42" s="55" t="s">
        <v>27</v>
      </c>
      <c r="D42" s="55"/>
      <c r="E42" s="55"/>
      <c r="F42" s="55"/>
      <c r="G42" s="55"/>
      <c r="H42" s="56"/>
      <c r="I42" s="51"/>
      <c r="J42" s="52"/>
    </row>
    <row r="43" spans="1:10" s="9" customFormat="1" ht="25.5" x14ac:dyDescent="0.25">
      <c r="A43" s="8"/>
      <c r="B43" s="26" t="s">
        <v>28</v>
      </c>
      <c r="C43" s="55" t="s">
        <v>41</v>
      </c>
      <c r="D43" s="55"/>
      <c r="E43" s="55"/>
      <c r="F43" s="55"/>
      <c r="G43" s="55"/>
      <c r="H43" s="56"/>
      <c r="I43" s="51"/>
      <c r="J43" s="52"/>
    </row>
    <row r="44" spans="1:10" s="9" customFormat="1" ht="25.5" x14ac:dyDescent="0.25">
      <c r="A44" s="8"/>
      <c r="B44" s="75" t="s">
        <v>23</v>
      </c>
      <c r="C44" s="76"/>
      <c r="D44" s="76"/>
      <c r="E44" s="76"/>
      <c r="F44" s="76"/>
      <c r="G44" s="76"/>
      <c r="H44" s="76"/>
      <c r="I44" s="53">
        <f>SUM(I27:J43)</f>
        <v>0</v>
      </c>
      <c r="J44" s="54"/>
    </row>
    <row r="45" spans="1:10" s="9" customFormat="1" ht="25.5" x14ac:dyDescent="0.25">
      <c r="A45" s="8"/>
      <c r="B45" s="23"/>
      <c r="C45" s="69" t="s">
        <v>21</v>
      </c>
      <c r="D45" s="69"/>
      <c r="E45" s="69"/>
      <c r="F45" s="69"/>
      <c r="G45" s="69"/>
      <c r="H45" s="70"/>
      <c r="I45" s="62">
        <f>I11+I24+I44</f>
        <v>0</v>
      </c>
      <c r="J45" s="63"/>
    </row>
    <row r="46" spans="1:10" x14ac:dyDescent="0.25">
      <c r="B46" s="6"/>
      <c r="C46" s="6"/>
      <c r="D46" s="6"/>
      <c r="E46" s="6"/>
      <c r="F46" s="6"/>
      <c r="G46" s="6"/>
      <c r="H46" s="6"/>
      <c r="I46" s="7"/>
      <c r="J46" s="7"/>
    </row>
    <row r="47" spans="1:10" x14ac:dyDescent="0.25">
      <c r="B47" s="6"/>
      <c r="C47" s="6"/>
      <c r="D47" s="6"/>
      <c r="E47" s="6"/>
      <c r="F47" s="6"/>
      <c r="G47" s="6"/>
      <c r="H47" s="6"/>
      <c r="I47" s="7"/>
      <c r="J47" s="7"/>
    </row>
    <row r="646" spans="1:10" s="3" customFormat="1" x14ac:dyDescent="0.25">
      <c r="A646" s="2"/>
      <c r="B646" s="1"/>
      <c r="C646" s="1"/>
      <c r="D646" s="1"/>
      <c r="E646" s="1"/>
      <c r="F646" s="10"/>
      <c r="G646" s="4"/>
      <c r="H646" s="5"/>
      <c r="I646" s="4"/>
      <c r="J646" s="4"/>
    </row>
  </sheetData>
  <mergeCells count="58">
    <mergeCell ref="I15:J15"/>
    <mergeCell ref="I16:J16"/>
    <mergeCell ref="I23:J23"/>
    <mergeCell ref="F15:H15"/>
    <mergeCell ref="F16:H16"/>
    <mergeCell ref="F17:H17"/>
    <mergeCell ref="F23:H23"/>
    <mergeCell ref="B3:J3"/>
    <mergeCell ref="B4:J4"/>
    <mergeCell ref="B6:J6"/>
    <mergeCell ref="I9:J9"/>
    <mergeCell ref="I10:J10"/>
    <mergeCell ref="B8:J8"/>
    <mergeCell ref="C9:H9"/>
    <mergeCell ref="C10:H10"/>
    <mergeCell ref="B11:H11"/>
    <mergeCell ref="I11:J11"/>
    <mergeCell ref="B12:G12"/>
    <mergeCell ref="I12:J12"/>
    <mergeCell ref="B14:J14"/>
    <mergeCell ref="I45:J45"/>
    <mergeCell ref="B26:J26"/>
    <mergeCell ref="C27:H27"/>
    <mergeCell ref="C45:H45"/>
    <mergeCell ref="C28:H28"/>
    <mergeCell ref="C36:H36"/>
    <mergeCell ref="I36:J36"/>
    <mergeCell ref="I27:J27"/>
    <mergeCell ref="I28:J28"/>
    <mergeCell ref="C29:H29"/>
    <mergeCell ref="I29:J29"/>
    <mergeCell ref="C30:H30"/>
    <mergeCell ref="I30:J30"/>
    <mergeCell ref="C43:H43"/>
    <mergeCell ref="I43:J43"/>
    <mergeCell ref="B44:H44"/>
    <mergeCell ref="B24:H24"/>
    <mergeCell ref="I24:J24"/>
    <mergeCell ref="I17:J17"/>
    <mergeCell ref="I39:J39"/>
    <mergeCell ref="I44:J44"/>
    <mergeCell ref="C37:H37"/>
    <mergeCell ref="I37:J37"/>
    <mergeCell ref="C40:H40"/>
    <mergeCell ref="I40:J40"/>
    <mergeCell ref="C42:H42"/>
    <mergeCell ref="I42:J42"/>
    <mergeCell ref="D18:H18"/>
    <mergeCell ref="E19:H19"/>
    <mergeCell ref="E20:H20"/>
    <mergeCell ref="C41:H41"/>
    <mergeCell ref="D21:H21"/>
    <mergeCell ref="C31:H31"/>
    <mergeCell ref="C38:H38"/>
    <mergeCell ref="C32:H32"/>
    <mergeCell ref="D33:H33"/>
    <mergeCell ref="C34:H34"/>
    <mergeCell ref="C35:H35"/>
  </mergeCells>
  <pageMargins left="0.70866141732283472" right="0.31496062992125984" top="0.74803149606299213" bottom="0.74803149606299213" header="0.31496062992125984" footer="0.31496062992125984"/>
  <pageSetup paperSize="9" scale="85" fitToHeight="0" orientation="portrait" r:id="rId1"/>
  <headerFooter scaleWithDoc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Prospetto economico generale</vt:lpstr>
      <vt:lpstr>'Prospetto economico generale'!Area_stampa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Graziano Candelaresi</dc:creator>
  <cp:lastModifiedBy>Davide Berloni</cp:lastModifiedBy>
  <cp:lastPrinted>2022-02-24T11:49:33Z</cp:lastPrinted>
  <dcterms:created xsi:type="dcterms:W3CDTF">2019-11-04T08:20:38Z</dcterms:created>
  <dcterms:modified xsi:type="dcterms:W3CDTF">2022-12-01T08:36:27Z</dcterms:modified>
</cp:coreProperties>
</file>